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235" windowHeight="11310" tabRatio="958" firstSheet="2" activeTab="12"/>
  </bookViews>
  <sheets>
    <sheet name="табл1прил5" sheetId="1" r:id="rId1"/>
    <sheet name="табл2прил5" sheetId="2" r:id="rId2"/>
    <sheet name="табл1прил6" sheetId="3" r:id="rId3"/>
    <sheet name="табл2прил 6" sheetId="4" r:id="rId4"/>
    <sheet name="табл1прил7" sheetId="5" r:id="rId5"/>
    <sheet name="табл2прил7" sheetId="6" r:id="rId6"/>
    <sheet name="табл1.1 прил8" sheetId="8" r:id="rId7"/>
    <sheet name="табл1.2 прил8" sheetId="10" r:id="rId8"/>
    <sheet name="табл2.1 прил8" sheetId="12" r:id="rId9"/>
    <sheet name="табл2.2 прил8" sheetId="13" r:id="rId10"/>
    <sheet name="табл1 прил9" sheetId="14" r:id="rId11"/>
    <sheet name="табл2 прил9" sheetId="15" r:id="rId12"/>
    <sheet name="табл 1 и 2 прил10" sheetId="16" r:id="rId13"/>
  </sheets>
  <definedNames>
    <definedName name="_xlnm.Print_Titles" localSheetId="0">табл1прил5!$17:$17</definedName>
    <definedName name="_xlnm.Print_Titles" localSheetId="4">табл1прил7!$16:$16</definedName>
    <definedName name="_xlnm.Print_Titles" localSheetId="3">'табл2прил 6'!#REF!</definedName>
    <definedName name="_xlnm.Print_Titles" localSheetId="1">табл2прил5!$19:$19</definedName>
    <definedName name="_xlnm.Print_Titles" localSheetId="5">табл2прил7!$17:$17</definedName>
    <definedName name="_xlnm.Print_Area" localSheetId="0">табл1прил5!$A$1:$F$454</definedName>
    <definedName name="_xlnm.Print_Area" localSheetId="2">табл1прил6!$A$1:$F$382</definedName>
    <definedName name="_xlnm.Print_Area" localSheetId="4">табл1прил7!$A$1:$G$454</definedName>
    <definedName name="_xlnm.Print_Area" localSheetId="3">'табл2прил 6'!$A$1:$G$383</definedName>
    <definedName name="_xlnm.Print_Area" localSheetId="1">табл2прил5!$A$1:$G$456</definedName>
    <definedName name="_xlnm.Print_Area" localSheetId="5">табл2прил7!$A$1:$H$455</definedName>
  </definedNames>
  <calcPr calcId="114210" fullCalcOnLoad="1"/>
</workbook>
</file>

<file path=xl/calcChain.xml><?xml version="1.0" encoding="utf-8"?>
<calcChain xmlns="http://schemas.openxmlformats.org/spreadsheetml/2006/main">
  <c r="F345" i="2"/>
  <c r="G283"/>
  <c r="D29" i="16"/>
  <c r="C29"/>
  <c r="D20"/>
  <c r="C20"/>
  <c r="D7"/>
  <c r="C7"/>
  <c r="C19" i="15"/>
  <c r="C17"/>
  <c r="C16"/>
  <c r="C22"/>
  <c r="C24"/>
  <c r="C21"/>
  <c r="C27"/>
  <c r="C26"/>
  <c r="C29"/>
  <c r="C34"/>
  <c r="C33"/>
  <c r="C32"/>
  <c r="C38"/>
  <c r="C37"/>
  <c r="C36"/>
  <c r="C42"/>
  <c r="C41"/>
  <c r="C45"/>
  <c r="C44"/>
  <c r="C40"/>
  <c r="C48"/>
  <c r="C51"/>
  <c r="D51"/>
  <c r="D48"/>
  <c r="D45"/>
  <c r="D44"/>
  <c r="D42"/>
  <c r="D41"/>
  <c r="D38"/>
  <c r="D37"/>
  <c r="D36"/>
  <c r="D34"/>
  <c r="D33"/>
  <c r="D32"/>
  <c r="D31"/>
  <c r="D29"/>
  <c r="D27"/>
  <c r="D26"/>
  <c r="D24"/>
  <c r="D22"/>
  <c r="D21"/>
  <c r="D19"/>
  <c r="D17"/>
  <c r="C49" i="14"/>
  <c r="C46"/>
  <c r="C43"/>
  <c r="C42"/>
  <c r="C40"/>
  <c r="C39"/>
  <c r="C38"/>
  <c r="C36"/>
  <c r="C35"/>
  <c r="C34"/>
  <c r="C32"/>
  <c r="C31"/>
  <c r="C30"/>
  <c r="C29"/>
  <c r="C27"/>
  <c r="C25"/>
  <c r="C24"/>
  <c r="C22"/>
  <c r="C20"/>
  <c r="C19"/>
  <c r="C17"/>
  <c r="C15"/>
  <c r="C15" i="13"/>
  <c r="B15"/>
  <c r="B15" i="12"/>
  <c r="C15"/>
  <c r="B14" i="10"/>
  <c r="B13" i="8"/>
  <c r="H23" i="6"/>
  <c r="H22"/>
  <c r="H21"/>
  <c r="H20"/>
  <c r="H28"/>
  <c r="H27"/>
  <c r="H31"/>
  <c r="H33"/>
  <c r="H38"/>
  <c r="H37"/>
  <c r="H36"/>
  <c r="H35"/>
  <c r="H41"/>
  <c r="H40"/>
  <c r="H43"/>
  <c r="H46"/>
  <c r="H45"/>
  <c r="H51"/>
  <c r="H50"/>
  <c r="H49"/>
  <c r="H48"/>
  <c r="H56"/>
  <c r="H55"/>
  <c r="H54"/>
  <c r="H53"/>
  <c r="H59"/>
  <c r="H58"/>
  <c r="H64"/>
  <c r="H63"/>
  <c r="H62"/>
  <c r="H61"/>
  <c r="H69"/>
  <c r="H71"/>
  <c r="H74"/>
  <c r="H73"/>
  <c r="H76"/>
  <c r="H82"/>
  <c r="H84"/>
  <c r="H90"/>
  <c r="H89"/>
  <c r="H93"/>
  <c r="H92"/>
  <c r="H96"/>
  <c r="H95"/>
  <c r="H100"/>
  <c r="H99"/>
  <c r="H103"/>
  <c r="H102"/>
  <c r="H106"/>
  <c r="H105"/>
  <c r="H112"/>
  <c r="H111"/>
  <c r="H114"/>
  <c r="H117"/>
  <c r="H119"/>
  <c r="H121"/>
  <c r="H116"/>
  <c r="H127"/>
  <c r="H129"/>
  <c r="H131"/>
  <c r="H134"/>
  <c r="H136"/>
  <c r="H138"/>
  <c r="H142"/>
  <c r="H144"/>
  <c r="H146"/>
  <c r="H149"/>
  <c r="H151"/>
  <c r="H153"/>
  <c r="H157"/>
  <c r="H159"/>
  <c r="H161"/>
  <c r="H164"/>
  <c r="H166"/>
  <c r="H168"/>
  <c r="H172"/>
  <c r="H174"/>
  <c r="H176"/>
  <c r="H179"/>
  <c r="H181"/>
  <c r="H183"/>
  <c r="H188"/>
  <c r="H187"/>
  <c r="H191"/>
  <c r="H190"/>
  <c r="H186"/>
  <c r="H195"/>
  <c r="H194"/>
  <c r="H198"/>
  <c r="H197"/>
  <c r="H203"/>
  <c r="H202"/>
  <c r="H201"/>
  <c r="H200"/>
  <c r="H209"/>
  <c r="H208"/>
  <c r="H207"/>
  <c r="H213"/>
  <c r="H212"/>
  <c r="H211"/>
  <c r="H217"/>
  <c r="H219"/>
  <c r="H221"/>
  <c r="H224"/>
  <c r="H223"/>
  <c r="H226"/>
  <c r="H228"/>
  <c r="H231"/>
  <c r="H230"/>
  <c r="H236"/>
  <c r="H238"/>
  <c r="H240"/>
  <c r="H244"/>
  <c r="H243"/>
  <c r="H254"/>
  <c r="H247"/>
  <c r="H246"/>
  <c r="H250"/>
  <c r="H252"/>
  <c r="H260"/>
  <c r="H259"/>
  <c r="H263"/>
  <c r="H262"/>
  <c r="H266"/>
  <c r="H268"/>
  <c r="H270"/>
  <c r="H278"/>
  <c r="H282"/>
  <c r="H280"/>
  <c r="H286"/>
  <c r="H288"/>
  <c r="H285"/>
  <c r="H284"/>
  <c r="H292"/>
  <c r="H294"/>
  <c r="H298"/>
  <c r="H300"/>
  <c r="H304"/>
  <c r="H306"/>
  <c r="H308"/>
  <c r="H311"/>
  <c r="H313"/>
  <c r="H310"/>
  <c r="H316"/>
  <c r="H315"/>
  <c r="H318"/>
  <c r="H321"/>
  <c r="H323"/>
  <c r="H328"/>
  <c r="H327"/>
  <c r="H326"/>
  <c r="H332"/>
  <c r="H331"/>
  <c r="H330"/>
  <c r="H338"/>
  <c r="H337"/>
  <c r="H341"/>
  <c r="H343"/>
  <c r="H345"/>
  <c r="H347"/>
  <c r="H340"/>
  <c r="H351"/>
  <c r="H350"/>
  <c r="H354"/>
  <c r="H356"/>
  <c r="H358"/>
  <c r="H360"/>
  <c r="H365"/>
  <c r="H364"/>
  <c r="H368"/>
  <c r="H370"/>
  <c r="H372"/>
  <c r="H374"/>
  <c r="H378"/>
  <c r="H377"/>
  <c r="H381"/>
  <c r="H383"/>
  <c r="H385"/>
  <c r="H380"/>
  <c r="H387"/>
  <c r="H394"/>
  <c r="H393"/>
  <c r="H392"/>
  <c r="H391"/>
  <c r="H390"/>
  <c r="H400"/>
  <c r="H402"/>
  <c r="H404"/>
  <c r="H407"/>
  <c r="H406"/>
  <c r="H411"/>
  <c r="H413"/>
  <c r="H415"/>
  <c r="H420"/>
  <c r="H422"/>
  <c r="H424"/>
  <c r="H428"/>
  <c r="H427"/>
  <c r="H426"/>
  <c r="H430"/>
  <c r="H432"/>
  <c r="H438"/>
  <c r="H440"/>
  <c r="H437"/>
  <c r="H436"/>
  <c r="H435"/>
  <c r="H434"/>
  <c r="H446"/>
  <c r="H445"/>
  <c r="H444"/>
  <c r="H443"/>
  <c r="H442"/>
  <c r="G446"/>
  <c r="G445"/>
  <c r="G444"/>
  <c r="G443"/>
  <c r="G442"/>
  <c r="G440"/>
  <c r="G438"/>
  <c r="G432"/>
  <c r="G430"/>
  <c r="G428"/>
  <c r="G427"/>
  <c r="G426"/>
  <c r="G424"/>
  <c r="G422"/>
  <c r="G420"/>
  <c r="G415"/>
  <c r="G413"/>
  <c r="G411"/>
  <c r="G410"/>
  <c r="G407"/>
  <c r="G406"/>
  <c r="G404"/>
  <c r="G402"/>
  <c r="G400"/>
  <c r="G394"/>
  <c r="G393"/>
  <c r="G392"/>
  <c r="G391"/>
  <c r="G390"/>
  <c r="G387"/>
  <c r="G385"/>
  <c r="G383"/>
  <c r="G381"/>
  <c r="G378"/>
  <c r="G377"/>
  <c r="G374"/>
  <c r="G372"/>
  <c r="G370"/>
  <c r="G368"/>
  <c r="G367"/>
  <c r="G365"/>
  <c r="G364"/>
  <c r="G360"/>
  <c r="G358"/>
  <c r="G356"/>
  <c r="G354"/>
  <c r="G351"/>
  <c r="G350"/>
  <c r="G347"/>
  <c r="G345"/>
  <c r="G343"/>
  <c r="G341"/>
  <c r="G338"/>
  <c r="G337"/>
  <c r="G332"/>
  <c r="G331"/>
  <c r="G330"/>
  <c r="G328"/>
  <c r="G327"/>
  <c r="G326"/>
  <c r="G325"/>
  <c r="G323"/>
  <c r="G321"/>
  <c r="G318"/>
  <c r="G316"/>
  <c r="G315"/>
  <c r="G313"/>
  <c r="G311"/>
  <c r="G308"/>
  <c r="G306"/>
  <c r="G304"/>
  <c r="G300"/>
  <c r="G298"/>
  <c r="G294"/>
  <c r="G292"/>
  <c r="G288"/>
  <c r="G286"/>
  <c r="G285"/>
  <c r="G284"/>
  <c r="G282"/>
  <c r="G280"/>
  <c r="G278"/>
  <c r="G277"/>
  <c r="G276"/>
  <c r="G270"/>
  <c r="G268"/>
  <c r="G266"/>
  <c r="G263"/>
  <c r="G262"/>
  <c r="G260"/>
  <c r="G259"/>
  <c r="G254"/>
  <c r="G252"/>
  <c r="G250"/>
  <c r="G247"/>
  <c r="G246"/>
  <c r="G244"/>
  <c r="G243"/>
  <c r="G240"/>
  <c r="G238"/>
  <c r="G236"/>
  <c r="G235"/>
  <c r="G234"/>
  <c r="G233"/>
  <c r="G231"/>
  <c r="G230"/>
  <c r="G228"/>
  <c r="G226"/>
  <c r="G224"/>
  <c r="G223"/>
  <c r="G221"/>
  <c r="G219"/>
  <c r="G217"/>
  <c r="G216"/>
  <c r="G213"/>
  <c r="G212"/>
  <c r="G211"/>
  <c r="G209"/>
  <c r="G208"/>
  <c r="G207"/>
  <c r="G203"/>
  <c r="G202"/>
  <c r="G201"/>
  <c r="G200"/>
  <c r="G198"/>
  <c r="G197"/>
  <c r="G195"/>
  <c r="G194"/>
  <c r="G191"/>
  <c r="G190"/>
  <c r="G188"/>
  <c r="G187"/>
  <c r="G186"/>
  <c r="G183"/>
  <c r="G181"/>
  <c r="G178"/>
  <c r="G179"/>
  <c r="G176"/>
  <c r="G174"/>
  <c r="G172"/>
  <c r="G171"/>
  <c r="G170"/>
  <c r="G168"/>
  <c r="G166"/>
  <c r="G164"/>
  <c r="G163"/>
  <c r="G161"/>
  <c r="G159"/>
  <c r="G157"/>
  <c r="G153"/>
  <c r="G151"/>
  <c r="G149"/>
  <c r="G146"/>
  <c r="G144"/>
  <c r="G142"/>
  <c r="G141"/>
  <c r="G138"/>
  <c r="G136"/>
  <c r="G134"/>
  <c r="G133"/>
  <c r="G131"/>
  <c r="G129"/>
  <c r="G127"/>
  <c r="G121"/>
  <c r="G119"/>
  <c r="G117"/>
  <c r="G114"/>
  <c r="G112"/>
  <c r="G106"/>
  <c r="G105"/>
  <c r="G103"/>
  <c r="G102"/>
  <c r="G100"/>
  <c r="G99"/>
  <c r="G96"/>
  <c r="G95"/>
  <c r="G93"/>
  <c r="G92"/>
  <c r="G90"/>
  <c r="G89"/>
  <c r="G88"/>
  <c r="G84"/>
  <c r="G82"/>
  <c r="G76"/>
  <c r="G73"/>
  <c r="G74"/>
  <c r="G71"/>
  <c r="G69"/>
  <c r="G64"/>
  <c r="G63"/>
  <c r="G62"/>
  <c r="G61"/>
  <c r="G59"/>
  <c r="G58"/>
  <c r="G56"/>
  <c r="G55"/>
  <c r="G54"/>
  <c r="G53"/>
  <c r="G51"/>
  <c r="G50"/>
  <c r="G49"/>
  <c r="G48"/>
  <c r="G46"/>
  <c r="G45"/>
  <c r="G43"/>
  <c r="G41"/>
  <c r="G38"/>
  <c r="G37"/>
  <c r="G33"/>
  <c r="G31"/>
  <c r="G30"/>
  <c r="G28"/>
  <c r="G27"/>
  <c r="G23"/>
  <c r="G22"/>
  <c r="G21"/>
  <c r="G20"/>
  <c r="G445" i="5"/>
  <c r="G444"/>
  <c r="G443"/>
  <c r="G442"/>
  <c r="G441"/>
  <c r="G439"/>
  <c r="G437"/>
  <c r="G431"/>
  <c r="G429"/>
  <c r="G427"/>
  <c r="G423"/>
  <c r="G421"/>
  <c r="G419"/>
  <c r="G414"/>
  <c r="G412"/>
  <c r="G409"/>
  <c r="G408"/>
  <c r="G410"/>
  <c r="G406"/>
  <c r="G405"/>
  <c r="G403"/>
  <c r="G401"/>
  <c r="G399"/>
  <c r="G393"/>
  <c r="G392"/>
  <c r="G391"/>
  <c r="G390"/>
  <c r="G389"/>
  <c r="G386"/>
  <c r="G384"/>
  <c r="G382"/>
  <c r="G380"/>
  <c r="G377"/>
  <c r="G376"/>
  <c r="G373"/>
  <c r="G371"/>
  <c r="G369"/>
  <c r="G366"/>
  <c r="G367"/>
  <c r="G364"/>
  <c r="G363"/>
  <c r="G359"/>
  <c r="G357"/>
  <c r="G355"/>
  <c r="G353"/>
  <c r="G350"/>
  <c r="G349"/>
  <c r="G346"/>
  <c r="G344"/>
  <c r="G342"/>
  <c r="G340"/>
  <c r="G339"/>
  <c r="G337"/>
  <c r="G336"/>
  <c r="G331"/>
  <c r="G330"/>
  <c r="G329"/>
  <c r="G327"/>
  <c r="G326"/>
  <c r="G325"/>
  <c r="G324"/>
  <c r="G322"/>
  <c r="G320"/>
  <c r="G317"/>
  <c r="G315"/>
  <c r="G314"/>
  <c r="G312"/>
  <c r="G309"/>
  <c r="G310"/>
  <c r="G307"/>
  <c r="G305"/>
  <c r="G303"/>
  <c r="G299"/>
  <c r="G297"/>
  <c r="G293"/>
  <c r="G291"/>
  <c r="G287"/>
  <c r="G285"/>
  <c r="G281"/>
  <c r="G279"/>
  <c r="G277"/>
  <c r="G276"/>
  <c r="G269"/>
  <c r="G267"/>
  <c r="G265"/>
  <c r="G264"/>
  <c r="G262"/>
  <c r="G261"/>
  <c r="G259"/>
  <c r="G258"/>
  <c r="G253"/>
  <c r="G251"/>
  <c r="G249"/>
  <c r="G248"/>
  <c r="G246"/>
  <c r="G245"/>
  <c r="G243"/>
  <c r="G242"/>
  <c r="G239"/>
  <c r="G237"/>
  <c r="G235"/>
  <c r="G230"/>
  <c r="G229"/>
  <c r="G227"/>
  <c r="G225"/>
  <c r="G223"/>
  <c r="G222"/>
  <c r="G220"/>
  <c r="G218"/>
  <c r="G216"/>
  <c r="G215"/>
  <c r="G212"/>
  <c r="G211"/>
  <c r="G210"/>
  <c r="G208"/>
  <c r="G207"/>
  <c r="G206"/>
  <c r="G202"/>
  <c r="G201"/>
  <c r="G200"/>
  <c r="G199"/>
  <c r="G197"/>
  <c r="G196"/>
  <c r="G194"/>
  <c r="G193"/>
  <c r="G192"/>
  <c r="G184"/>
  <c r="G190"/>
  <c r="G189"/>
  <c r="G187"/>
  <c r="G186"/>
  <c r="G185"/>
  <c r="G182"/>
  <c r="G180"/>
  <c r="G178"/>
  <c r="G177"/>
  <c r="G175"/>
  <c r="G173"/>
  <c r="G171"/>
  <c r="G167"/>
  <c r="G165"/>
  <c r="G163"/>
  <c r="G160"/>
  <c r="G158"/>
  <c r="G156"/>
  <c r="G152"/>
  <c r="G150"/>
  <c r="G148"/>
  <c r="G145"/>
  <c r="G143"/>
  <c r="G141"/>
  <c r="G137"/>
  <c r="G135"/>
  <c r="G133"/>
  <c r="G130"/>
  <c r="G128"/>
  <c r="G126"/>
  <c r="G120"/>
  <c r="G118"/>
  <c r="G116"/>
  <c r="G113"/>
  <c r="G111"/>
  <c r="G110"/>
  <c r="G105"/>
  <c r="G104"/>
  <c r="G102"/>
  <c r="G101"/>
  <c r="G99"/>
  <c r="G98"/>
  <c r="G97"/>
  <c r="G95"/>
  <c r="G94"/>
  <c r="G92"/>
  <c r="G91"/>
  <c r="G89"/>
  <c r="G88"/>
  <c r="G83"/>
  <c r="G81"/>
  <c r="G80"/>
  <c r="G79"/>
  <c r="G78"/>
  <c r="G75"/>
  <c r="G72"/>
  <c r="G73"/>
  <c r="G70"/>
  <c r="G68"/>
  <c r="G63"/>
  <c r="G62"/>
  <c r="G61"/>
  <c r="G60"/>
  <c r="G58"/>
  <c r="G57"/>
  <c r="G55"/>
  <c r="G54"/>
  <c r="G53"/>
  <c r="G52"/>
  <c r="G50"/>
  <c r="G49"/>
  <c r="G48"/>
  <c r="G47"/>
  <c r="G45"/>
  <c r="G44"/>
  <c r="G42"/>
  <c r="G39"/>
  <c r="G40"/>
  <c r="G37"/>
  <c r="G36"/>
  <c r="G32"/>
  <c r="G29"/>
  <c r="G30"/>
  <c r="G27"/>
  <c r="G26"/>
  <c r="G25"/>
  <c r="G24"/>
  <c r="G22"/>
  <c r="G21"/>
  <c r="G20"/>
  <c r="G19"/>
  <c r="G21" i="4"/>
  <c r="G20"/>
  <c r="G24"/>
  <c r="G23"/>
  <c r="G19"/>
  <c r="G27"/>
  <c r="G26"/>
  <c r="G31"/>
  <c r="G33"/>
  <c r="G30"/>
  <c r="G29"/>
  <c r="G35"/>
  <c r="G40"/>
  <c r="G42"/>
  <c r="G39"/>
  <c r="G44"/>
  <c r="G47"/>
  <c r="G51"/>
  <c r="G46"/>
  <c r="G49"/>
  <c r="G55"/>
  <c r="G59"/>
  <c r="G54"/>
  <c r="G64"/>
  <c r="G57"/>
  <c r="G62"/>
  <c r="G61"/>
  <c r="G66"/>
  <c r="G70"/>
  <c r="G69"/>
  <c r="G73"/>
  <c r="G72"/>
  <c r="G77"/>
  <c r="G76"/>
  <c r="G75"/>
  <c r="G81"/>
  <c r="G80"/>
  <c r="G91"/>
  <c r="G84"/>
  <c r="G83"/>
  <c r="G87"/>
  <c r="G89"/>
  <c r="G98"/>
  <c r="G97"/>
  <c r="G96"/>
  <c r="G102"/>
  <c r="G106"/>
  <c r="G118"/>
  <c r="G100"/>
  <c r="G108"/>
  <c r="G105"/>
  <c r="G104"/>
  <c r="G112"/>
  <c r="G111"/>
  <c r="G114"/>
  <c r="G110"/>
  <c r="G120"/>
  <c r="G117"/>
  <c r="G116"/>
  <c r="G124"/>
  <c r="G123"/>
  <c r="G127"/>
  <c r="G126"/>
  <c r="G130"/>
  <c r="G132"/>
  <c r="G134"/>
  <c r="G136"/>
  <c r="G129"/>
  <c r="G140"/>
  <c r="G142"/>
  <c r="G144"/>
  <c r="G146"/>
  <c r="G151"/>
  <c r="G154"/>
  <c r="G157"/>
  <c r="G161"/>
  <c r="G160"/>
  <c r="G165"/>
  <c r="G164"/>
  <c r="G163"/>
  <c r="G169"/>
  <c r="G168"/>
  <c r="G167"/>
  <c r="G173"/>
  <c r="G175"/>
  <c r="G177"/>
  <c r="G180"/>
  <c r="G182"/>
  <c r="G184"/>
  <c r="G188"/>
  <c r="G187"/>
  <c r="G191"/>
  <c r="G194"/>
  <c r="G198"/>
  <c r="G197"/>
  <c r="G202"/>
  <c r="G204"/>
  <c r="G201"/>
  <c r="G207"/>
  <c r="G209"/>
  <c r="G213"/>
  <c r="G215"/>
  <c r="G212"/>
  <c r="G217"/>
  <c r="G220"/>
  <c r="G223"/>
  <c r="G219"/>
  <c r="G226"/>
  <c r="G230"/>
  <c r="G229"/>
  <c r="G233"/>
  <c r="G232"/>
  <c r="G236"/>
  <c r="G235"/>
  <c r="G239"/>
  <c r="G238"/>
  <c r="G242"/>
  <c r="G241"/>
  <c r="G244"/>
  <c r="G247"/>
  <c r="G246"/>
  <c r="G250"/>
  <c r="G249"/>
  <c r="G253"/>
  <c r="G252"/>
  <c r="G256"/>
  <c r="G255"/>
  <c r="G259"/>
  <c r="G258"/>
  <c r="G261"/>
  <c r="G264"/>
  <c r="G263"/>
  <c r="G267"/>
  <c r="G266"/>
  <c r="G269"/>
  <c r="G271"/>
  <c r="G274"/>
  <c r="G276"/>
  <c r="G273"/>
  <c r="G279"/>
  <c r="G278"/>
  <c r="G282"/>
  <c r="G284"/>
  <c r="G286"/>
  <c r="G289"/>
  <c r="G288"/>
  <c r="G292"/>
  <c r="G291"/>
  <c r="G295"/>
  <c r="G301"/>
  <c r="G298"/>
  <c r="G307"/>
  <c r="G311"/>
  <c r="G309"/>
  <c r="G314"/>
  <c r="G313"/>
  <c r="G317"/>
  <c r="G316"/>
  <c r="G320"/>
  <c r="G319"/>
  <c r="G323"/>
  <c r="G322"/>
  <c r="G329"/>
  <c r="G325"/>
  <c r="G327"/>
  <c r="G333"/>
  <c r="G332"/>
  <c r="G335"/>
  <c r="G338"/>
  <c r="G340"/>
  <c r="G343"/>
  <c r="G342"/>
  <c r="G346"/>
  <c r="G348"/>
  <c r="G350"/>
  <c r="G345"/>
  <c r="G352"/>
  <c r="G356"/>
  <c r="G355"/>
  <c r="G359"/>
  <c r="G361"/>
  <c r="G364"/>
  <c r="G366"/>
  <c r="G368"/>
  <c r="G371"/>
  <c r="G370"/>
  <c r="G374"/>
  <c r="G373"/>
  <c r="G24" i="2"/>
  <c r="G23"/>
  <c r="G22"/>
  <c r="G21"/>
  <c r="G29"/>
  <c r="G28"/>
  <c r="G32"/>
  <c r="G31"/>
  <c r="G34"/>
  <c r="G39"/>
  <c r="G38"/>
  <c r="G42"/>
  <c r="G41"/>
  <c r="G44"/>
  <c r="G47"/>
  <c r="G46"/>
  <c r="G52"/>
  <c r="G51"/>
  <c r="G50"/>
  <c r="G49"/>
  <c r="G57"/>
  <c r="G56"/>
  <c r="G60"/>
  <c r="G59"/>
  <c r="G65"/>
  <c r="G64"/>
  <c r="G63"/>
  <c r="G62"/>
  <c r="G70"/>
  <c r="G72"/>
  <c r="G69"/>
  <c r="G75"/>
  <c r="G77"/>
  <c r="G74"/>
  <c r="G83"/>
  <c r="G85"/>
  <c r="G82"/>
  <c r="G81"/>
  <c r="G80"/>
  <c r="G91"/>
  <c r="G90"/>
  <c r="G94"/>
  <c r="G93"/>
  <c r="G97"/>
  <c r="G96"/>
  <c r="G101"/>
  <c r="G100"/>
  <c r="G104"/>
  <c r="G103"/>
  <c r="G99"/>
  <c r="G107"/>
  <c r="G106"/>
  <c r="G113"/>
  <c r="G112"/>
  <c r="G115"/>
  <c r="G118"/>
  <c r="G120"/>
  <c r="G117"/>
  <c r="G122"/>
  <c r="G128"/>
  <c r="G127"/>
  <c r="G130"/>
  <c r="G132"/>
  <c r="G135"/>
  <c r="G137"/>
  <c r="G139"/>
  <c r="G134"/>
  <c r="G143"/>
  <c r="G145"/>
  <c r="G147"/>
  <c r="G142"/>
  <c r="G141"/>
  <c r="G150"/>
  <c r="G152"/>
  <c r="G149"/>
  <c r="G154"/>
  <c r="G158"/>
  <c r="G157"/>
  <c r="G160"/>
  <c r="G162"/>
  <c r="G165"/>
  <c r="G169"/>
  <c r="G167"/>
  <c r="G173"/>
  <c r="G175"/>
  <c r="G177"/>
  <c r="G180"/>
  <c r="G182"/>
  <c r="G184"/>
  <c r="G189"/>
  <c r="G188"/>
  <c r="G187"/>
  <c r="G192"/>
  <c r="G191"/>
  <c r="G196"/>
  <c r="G195"/>
  <c r="G194"/>
  <c r="G186"/>
  <c r="G199"/>
  <c r="G198"/>
  <c r="G204"/>
  <c r="G203"/>
  <c r="G202"/>
  <c r="G201"/>
  <c r="G210"/>
  <c r="G209"/>
  <c r="G208"/>
  <c r="G214"/>
  <c r="G213"/>
  <c r="G212"/>
  <c r="G218"/>
  <c r="G222"/>
  <c r="G220"/>
  <c r="G217"/>
  <c r="G225"/>
  <c r="G227"/>
  <c r="G229"/>
  <c r="G232"/>
  <c r="G231"/>
  <c r="G237"/>
  <c r="G239"/>
  <c r="G241"/>
  <c r="G245"/>
  <c r="G244"/>
  <c r="G248"/>
  <c r="G247"/>
  <c r="G251"/>
  <c r="G255"/>
  <c r="G253"/>
  <c r="G250"/>
  <c r="G261"/>
  <c r="G260"/>
  <c r="G264"/>
  <c r="G263"/>
  <c r="G267"/>
  <c r="G269"/>
  <c r="G271"/>
  <c r="G279"/>
  <c r="G281"/>
  <c r="G287"/>
  <c r="G286"/>
  <c r="G285"/>
  <c r="G289"/>
  <c r="G293"/>
  <c r="G292"/>
  <c r="G291"/>
  <c r="G295"/>
  <c r="G299"/>
  <c r="G298"/>
  <c r="G297"/>
  <c r="G301"/>
  <c r="G305"/>
  <c r="G307"/>
  <c r="G309"/>
  <c r="G312"/>
  <c r="G311"/>
  <c r="G314"/>
  <c r="G317"/>
  <c r="G316"/>
  <c r="G319"/>
  <c r="G322"/>
  <c r="G324"/>
  <c r="G321"/>
  <c r="G329"/>
  <c r="G328"/>
  <c r="G327"/>
  <c r="G333"/>
  <c r="G332"/>
  <c r="G331"/>
  <c r="G326"/>
  <c r="G339"/>
  <c r="G338"/>
  <c r="G342"/>
  <c r="G344"/>
  <c r="G346"/>
  <c r="G348"/>
  <c r="G341"/>
  <c r="G337"/>
  <c r="G352"/>
  <c r="G351"/>
  <c r="G355"/>
  <c r="G357"/>
  <c r="G361"/>
  <c r="G354"/>
  <c r="G359"/>
  <c r="G366"/>
  <c r="G365"/>
  <c r="G369"/>
  <c r="G371"/>
  <c r="G373"/>
  <c r="G375"/>
  <c r="G379"/>
  <c r="G378"/>
  <c r="G382"/>
  <c r="G384"/>
  <c r="G386"/>
  <c r="G388"/>
  <c r="G395"/>
  <c r="G394"/>
  <c r="G393"/>
  <c r="G392"/>
  <c r="G391"/>
  <c r="G401"/>
  <c r="G403"/>
  <c r="G400"/>
  <c r="G405"/>
  <c r="G408"/>
  <c r="G407"/>
  <c r="G412"/>
  <c r="G414"/>
  <c r="G416"/>
  <c r="G421"/>
  <c r="G423"/>
  <c r="G425"/>
  <c r="G429"/>
  <c r="G431"/>
  <c r="G433"/>
  <c r="G439"/>
  <c r="G441"/>
  <c r="G438"/>
  <c r="G437"/>
  <c r="G447"/>
  <c r="G446"/>
  <c r="G445"/>
  <c r="G444"/>
  <c r="G443"/>
  <c r="F374" i="4"/>
  <c r="F373"/>
  <c r="F371"/>
  <c r="F370"/>
  <c r="F368"/>
  <c r="F366"/>
  <c r="F363"/>
  <c r="F364"/>
  <c r="F361"/>
  <c r="F359"/>
  <c r="F358"/>
  <c r="F356"/>
  <c r="F355"/>
  <c r="F352"/>
  <c r="F350"/>
  <c r="F348"/>
  <c r="F346"/>
  <c r="F345"/>
  <c r="F343"/>
  <c r="F342"/>
  <c r="F340"/>
  <c r="F338"/>
  <c r="F337"/>
  <c r="F335"/>
  <c r="F332"/>
  <c r="F333"/>
  <c r="F329"/>
  <c r="F327"/>
  <c r="F325"/>
  <c r="F323"/>
  <c r="F322"/>
  <c r="F320"/>
  <c r="F319"/>
  <c r="F317"/>
  <c r="F316"/>
  <c r="F314"/>
  <c r="F313"/>
  <c r="F311"/>
  <c r="F309"/>
  <c r="F307"/>
  <c r="F306"/>
  <c r="F301"/>
  <c r="F298"/>
  <c r="F295"/>
  <c r="F294"/>
  <c r="F292"/>
  <c r="F291"/>
  <c r="F289"/>
  <c r="F288"/>
  <c r="F286"/>
  <c r="F284"/>
  <c r="F282"/>
  <c r="F281"/>
  <c r="F279"/>
  <c r="F278"/>
  <c r="F276"/>
  <c r="F274"/>
  <c r="F271"/>
  <c r="F269"/>
  <c r="F267"/>
  <c r="F264"/>
  <c r="F263"/>
  <c r="F261"/>
  <c r="F259"/>
  <c r="F258"/>
  <c r="F256"/>
  <c r="F255"/>
  <c r="F253"/>
  <c r="F252"/>
  <c r="F250"/>
  <c r="F249"/>
  <c r="F247"/>
  <c r="F246"/>
  <c r="F244"/>
  <c r="F242"/>
  <c r="F241"/>
  <c r="F239"/>
  <c r="F238"/>
  <c r="F236"/>
  <c r="F235"/>
  <c r="F233"/>
  <c r="F232"/>
  <c r="F230"/>
  <c r="F229"/>
  <c r="F226"/>
  <c r="F223"/>
  <c r="F220"/>
  <c r="F219"/>
  <c r="F217"/>
  <c r="F215"/>
  <c r="F212"/>
  <c r="F213"/>
  <c r="F209"/>
  <c r="F207"/>
  <c r="F206"/>
  <c r="F204"/>
  <c r="F202"/>
  <c r="F201"/>
  <c r="F198"/>
  <c r="F197"/>
  <c r="F194"/>
  <c r="F191"/>
  <c r="F190"/>
  <c r="F188"/>
  <c r="F187"/>
  <c r="F184"/>
  <c r="F182"/>
  <c r="F180"/>
  <c r="F177"/>
  <c r="F175"/>
  <c r="F173"/>
  <c r="F169"/>
  <c r="F168"/>
  <c r="F167"/>
  <c r="F165"/>
  <c r="F164"/>
  <c r="F163"/>
  <c r="F161"/>
  <c r="F160"/>
  <c r="F157"/>
  <c r="F150"/>
  <c r="F149"/>
  <c r="F154"/>
  <c r="F151"/>
  <c r="F146"/>
  <c r="F144"/>
  <c r="F142"/>
  <c r="F140"/>
  <c r="F136"/>
  <c r="F134"/>
  <c r="F132"/>
  <c r="F130"/>
  <c r="F127"/>
  <c r="F126"/>
  <c r="F124"/>
  <c r="F123"/>
  <c r="F120"/>
  <c r="F118"/>
  <c r="F117"/>
  <c r="F116"/>
  <c r="F114"/>
  <c r="F112"/>
  <c r="F111"/>
  <c r="F110"/>
  <c r="F108"/>
  <c r="F106"/>
  <c r="F105"/>
  <c r="F104"/>
  <c r="F102"/>
  <c r="F100"/>
  <c r="F98"/>
  <c r="F97"/>
  <c r="F96"/>
  <c r="F95"/>
  <c r="F91"/>
  <c r="F87"/>
  <c r="F89"/>
  <c r="F84"/>
  <c r="F83"/>
  <c r="F79"/>
  <c r="F81"/>
  <c r="F80"/>
  <c r="F77"/>
  <c r="F76"/>
  <c r="F75"/>
  <c r="F73"/>
  <c r="F72"/>
  <c r="F70"/>
  <c r="F69"/>
  <c r="F66"/>
  <c r="F64"/>
  <c r="F62"/>
  <c r="F61"/>
  <c r="F59"/>
  <c r="F57"/>
  <c r="F55"/>
  <c r="F54"/>
  <c r="F51"/>
  <c r="F47"/>
  <c r="F49"/>
  <c r="F44"/>
  <c r="F40"/>
  <c r="F42"/>
  <c r="F39"/>
  <c r="F35"/>
  <c r="F33"/>
  <c r="F31"/>
  <c r="F27"/>
  <c r="F26"/>
  <c r="F24"/>
  <c r="F23"/>
  <c r="F21"/>
  <c r="F20"/>
  <c r="F19"/>
  <c r="G278" i="2"/>
  <c r="G277"/>
  <c r="G276"/>
  <c r="F373" i="3"/>
  <c r="F372"/>
  <c r="F183"/>
  <c r="F178"/>
  <c r="F170"/>
  <c r="F90"/>
  <c r="F88"/>
  <c r="F86"/>
  <c r="F85"/>
  <c r="F83"/>
  <c r="F82"/>
  <c r="F80"/>
  <c r="F79"/>
  <c r="F76"/>
  <c r="F75"/>
  <c r="F74"/>
  <c r="F72"/>
  <c r="F71"/>
  <c r="F69"/>
  <c r="F68"/>
  <c r="F67"/>
  <c r="F65"/>
  <c r="F63"/>
  <c r="F61"/>
  <c r="F58"/>
  <c r="F56"/>
  <c r="F54"/>
  <c r="F50"/>
  <c r="F48"/>
  <c r="F46"/>
  <c r="F43"/>
  <c r="F41"/>
  <c r="F39"/>
  <c r="F34"/>
  <c r="F32"/>
  <c r="F29"/>
  <c r="F28"/>
  <c r="F30"/>
  <c r="F20"/>
  <c r="F19"/>
  <c r="F300"/>
  <c r="F297"/>
  <c r="F294"/>
  <c r="F293"/>
  <c r="F219"/>
  <c r="F218"/>
  <c r="F222"/>
  <c r="F225"/>
  <c r="F197"/>
  <c r="F196"/>
  <c r="F193"/>
  <c r="F190"/>
  <c r="F150"/>
  <c r="F149"/>
  <c r="F148"/>
  <c r="F153"/>
  <c r="F156"/>
  <c r="F370"/>
  <c r="F369"/>
  <c r="F334"/>
  <c r="F332"/>
  <c r="F160"/>
  <c r="F159"/>
  <c r="F238"/>
  <c r="F237"/>
  <c r="F351"/>
  <c r="F349"/>
  <c r="F347"/>
  <c r="F345"/>
  <c r="F328"/>
  <c r="F326"/>
  <c r="F324"/>
  <c r="F322"/>
  <c r="F319"/>
  <c r="F318"/>
  <c r="F145"/>
  <c r="F143"/>
  <c r="F141"/>
  <c r="F139"/>
  <c r="F123"/>
  <c r="F122"/>
  <c r="F135"/>
  <c r="F133"/>
  <c r="F131"/>
  <c r="F128"/>
  <c r="F129"/>
  <c r="F126"/>
  <c r="F125"/>
  <c r="F313"/>
  <c r="F312"/>
  <c r="F168"/>
  <c r="F167"/>
  <c r="F166"/>
  <c r="F275"/>
  <c r="F273"/>
  <c r="F272"/>
  <c r="F260"/>
  <c r="F258"/>
  <c r="F243"/>
  <c r="F241"/>
  <c r="F216"/>
  <c r="F214"/>
  <c r="F212"/>
  <c r="F119"/>
  <c r="F117"/>
  <c r="F113"/>
  <c r="F111"/>
  <c r="F110"/>
  <c r="F109"/>
  <c r="F107"/>
  <c r="F105"/>
  <c r="F104"/>
  <c r="F101"/>
  <c r="F99"/>
  <c r="F97"/>
  <c r="F252"/>
  <c r="F251"/>
  <c r="F249"/>
  <c r="F248"/>
  <c r="F255"/>
  <c r="F254"/>
  <c r="F310"/>
  <c r="F308"/>
  <c r="F306"/>
  <c r="F305"/>
  <c r="F164"/>
  <c r="F163"/>
  <c r="F162"/>
  <c r="F291"/>
  <c r="F290"/>
  <c r="F355"/>
  <c r="F354"/>
  <c r="F285"/>
  <c r="F283"/>
  <c r="F281"/>
  <c r="F280"/>
  <c r="F270"/>
  <c r="F268"/>
  <c r="F265"/>
  <c r="F266"/>
  <c r="F181"/>
  <c r="F179"/>
  <c r="F176"/>
  <c r="F174"/>
  <c r="F172"/>
  <c r="F171"/>
  <c r="F367"/>
  <c r="F365"/>
  <c r="F363"/>
  <c r="F360"/>
  <c r="F358"/>
  <c r="F235"/>
  <c r="F234"/>
  <c r="F232"/>
  <c r="F231"/>
  <c r="F229"/>
  <c r="F228"/>
  <c r="F26"/>
  <c r="F25"/>
  <c r="F23"/>
  <c r="F22"/>
  <c r="F339"/>
  <c r="F337"/>
  <c r="F208"/>
  <c r="F206"/>
  <c r="F203"/>
  <c r="F201"/>
  <c r="F200"/>
  <c r="F316"/>
  <c r="F315"/>
  <c r="F288"/>
  <c r="F287"/>
  <c r="F278"/>
  <c r="F277"/>
  <c r="F342"/>
  <c r="F341"/>
  <c r="F187"/>
  <c r="F186"/>
  <c r="F263"/>
  <c r="F262"/>
  <c r="F246"/>
  <c r="F245"/>
  <c r="F447" i="2"/>
  <c r="F446"/>
  <c r="F445"/>
  <c r="F444"/>
  <c r="F443"/>
  <c r="F441"/>
  <c r="F439"/>
  <c r="F433"/>
  <c r="F431"/>
  <c r="F429"/>
  <c r="F428"/>
  <c r="F427"/>
  <c r="F425"/>
  <c r="F423"/>
  <c r="F421"/>
  <c r="F420"/>
  <c r="F419"/>
  <c r="F418"/>
  <c r="F416"/>
  <c r="F414"/>
  <c r="F412"/>
  <c r="F411"/>
  <c r="F410"/>
  <c r="F408"/>
  <c r="F407"/>
  <c r="F405"/>
  <c r="F403"/>
  <c r="F401"/>
  <c r="F395"/>
  <c r="F394"/>
  <c r="F393"/>
  <c r="F392"/>
  <c r="F391"/>
  <c r="F388"/>
  <c r="F386"/>
  <c r="F384"/>
  <c r="F382"/>
  <c r="F379"/>
  <c r="F378"/>
  <c r="F375"/>
  <c r="F373"/>
  <c r="F371"/>
  <c r="F369"/>
  <c r="F368"/>
  <c r="F364"/>
  <c r="F366"/>
  <c r="F365"/>
  <c r="F361"/>
  <c r="F359"/>
  <c r="F357"/>
  <c r="F355"/>
  <c r="F354"/>
  <c r="F352"/>
  <c r="F351"/>
  <c r="F348"/>
  <c r="F346"/>
  <c r="F344"/>
  <c r="F342"/>
  <c r="F339"/>
  <c r="F338"/>
  <c r="F333"/>
  <c r="F332"/>
  <c r="F331"/>
  <c r="F326"/>
  <c r="F329"/>
  <c r="F328"/>
  <c r="F327"/>
  <c r="F324"/>
  <c r="F321"/>
  <c r="F322"/>
  <c r="F319"/>
  <c r="F316"/>
  <c r="F303"/>
  <c r="F317"/>
  <c r="F314"/>
  <c r="F312"/>
  <c r="F311"/>
  <c r="F309"/>
  <c r="F307"/>
  <c r="F305"/>
  <c r="F304"/>
  <c r="F301"/>
  <c r="F298"/>
  <c r="F297"/>
  <c r="F299"/>
  <c r="F295"/>
  <c r="F293"/>
  <c r="F292"/>
  <c r="F291"/>
  <c r="F289"/>
  <c r="F286"/>
  <c r="F285"/>
  <c r="F287"/>
  <c r="F283"/>
  <c r="F281"/>
  <c r="F279"/>
  <c r="F278"/>
  <c r="F277"/>
  <c r="F271"/>
  <c r="F269"/>
  <c r="F267"/>
  <c r="F266"/>
  <c r="F264"/>
  <c r="F263"/>
  <c r="F261"/>
  <c r="F260"/>
  <c r="F259"/>
  <c r="F255"/>
  <c r="F253"/>
  <c r="F251"/>
  <c r="F248"/>
  <c r="F247"/>
  <c r="F245"/>
  <c r="F244"/>
  <c r="F241"/>
  <c r="F239"/>
  <c r="F237"/>
  <c r="F236"/>
  <c r="F235"/>
  <c r="F234"/>
  <c r="F232"/>
  <c r="F231"/>
  <c r="F229"/>
  <c r="F227"/>
  <c r="F225"/>
  <c r="F224"/>
  <c r="F222"/>
  <c r="F220"/>
  <c r="F218"/>
  <c r="F217"/>
  <c r="F216"/>
  <c r="F214"/>
  <c r="F213"/>
  <c r="F212"/>
  <c r="F210"/>
  <c r="F209"/>
  <c r="F208"/>
  <c r="F207"/>
  <c r="F204"/>
  <c r="F203"/>
  <c r="F202"/>
  <c r="F201"/>
  <c r="F199"/>
  <c r="F198"/>
  <c r="F196"/>
  <c r="F195"/>
  <c r="F194"/>
  <c r="F192"/>
  <c r="F191"/>
  <c r="F189"/>
  <c r="F188"/>
  <c r="F187"/>
  <c r="F184"/>
  <c r="F182"/>
  <c r="F180"/>
  <c r="F177"/>
  <c r="F175"/>
  <c r="F173"/>
  <c r="F169"/>
  <c r="F167"/>
  <c r="F165"/>
  <c r="F164"/>
  <c r="F162"/>
  <c r="F160"/>
  <c r="F157"/>
  <c r="F156"/>
  <c r="F158"/>
  <c r="F154"/>
  <c r="F152"/>
  <c r="F149"/>
  <c r="F150"/>
  <c r="F147"/>
  <c r="F145"/>
  <c r="F143"/>
  <c r="F139"/>
  <c r="F137"/>
  <c r="F135"/>
  <c r="F134"/>
  <c r="F132"/>
  <c r="F130"/>
  <c r="F128"/>
  <c r="F127"/>
  <c r="F126"/>
  <c r="F122"/>
  <c r="F120"/>
  <c r="F118"/>
  <c r="F117"/>
  <c r="F115"/>
  <c r="F112"/>
  <c r="F113"/>
  <c r="F107"/>
  <c r="F106"/>
  <c r="F104"/>
  <c r="F103"/>
  <c r="F101"/>
  <c r="F100"/>
  <c r="F99"/>
  <c r="F97"/>
  <c r="F96"/>
  <c r="F94"/>
  <c r="F93"/>
  <c r="F91"/>
  <c r="F90"/>
  <c r="F89"/>
  <c r="F88"/>
  <c r="F87"/>
  <c r="F85"/>
  <c r="F83"/>
  <c r="F82"/>
  <c r="F81"/>
  <c r="F80"/>
  <c r="F77"/>
  <c r="F75"/>
  <c r="F72"/>
  <c r="F70"/>
  <c r="F65"/>
  <c r="F64"/>
  <c r="F63"/>
  <c r="F62"/>
  <c r="F60"/>
  <c r="F59"/>
  <c r="F57"/>
  <c r="F56"/>
  <c r="F55"/>
  <c r="F54"/>
  <c r="F52"/>
  <c r="F51"/>
  <c r="F50"/>
  <c r="F49"/>
  <c r="F47"/>
  <c r="F46"/>
  <c r="F44"/>
  <c r="F42"/>
  <c r="F41"/>
  <c r="F39"/>
  <c r="F38"/>
  <c r="F37"/>
  <c r="F36"/>
  <c r="F34"/>
  <c r="F32"/>
  <c r="F31"/>
  <c r="F29"/>
  <c r="F28"/>
  <c r="F27"/>
  <c r="F26"/>
  <c r="F24"/>
  <c r="F23"/>
  <c r="F22"/>
  <c r="F21"/>
  <c r="F187" i="1"/>
  <c r="F186"/>
  <c r="F190"/>
  <c r="F189"/>
  <c r="F185"/>
  <c r="F194"/>
  <c r="F193"/>
  <c r="F197"/>
  <c r="F196"/>
  <c r="F192"/>
  <c r="F45"/>
  <c r="F44"/>
  <c r="F445"/>
  <c r="F444"/>
  <c r="F443"/>
  <c r="F442"/>
  <c r="F441"/>
  <c r="F439"/>
  <c r="F437"/>
  <c r="F436"/>
  <c r="F435"/>
  <c r="F434"/>
  <c r="F433"/>
  <c r="F431"/>
  <c r="F429"/>
  <c r="F427"/>
  <c r="F423"/>
  <c r="F421"/>
  <c r="F419"/>
  <c r="F418"/>
  <c r="F417"/>
  <c r="F414"/>
  <c r="F412"/>
  <c r="F409"/>
  <c r="F408"/>
  <c r="F410"/>
  <c r="F406"/>
  <c r="F405"/>
  <c r="F403"/>
  <c r="F401"/>
  <c r="F399"/>
  <c r="F398"/>
  <c r="F397"/>
  <c r="F396"/>
  <c r="F393"/>
  <c r="F392"/>
  <c r="F391"/>
  <c r="F390"/>
  <c r="F389"/>
  <c r="F386"/>
  <c r="F384"/>
  <c r="F382"/>
  <c r="F379"/>
  <c r="F362"/>
  <c r="F380"/>
  <c r="F377"/>
  <c r="F376"/>
  <c r="F373"/>
  <c r="F371"/>
  <c r="F369"/>
  <c r="F367"/>
  <c r="F364"/>
  <c r="F363"/>
  <c r="F359"/>
  <c r="F357"/>
  <c r="F355"/>
  <c r="F353"/>
  <c r="F350"/>
  <c r="F349"/>
  <c r="F346"/>
  <c r="F344"/>
  <c r="F342"/>
  <c r="F340"/>
  <c r="F339"/>
  <c r="F337"/>
  <c r="F336"/>
  <c r="F331"/>
  <c r="F330"/>
  <c r="F329"/>
  <c r="F327"/>
  <c r="F326"/>
  <c r="F325"/>
  <c r="F324"/>
  <c r="F322"/>
  <c r="F319"/>
  <c r="F320"/>
  <c r="F317"/>
  <c r="F315"/>
  <c r="F312"/>
  <c r="F310"/>
  <c r="F307"/>
  <c r="F305"/>
  <c r="F303"/>
  <c r="F302"/>
  <c r="F299"/>
  <c r="F297"/>
  <c r="F296"/>
  <c r="F295"/>
  <c r="F293"/>
  <c r="F291"/>
  <c r="F290"/>
  <c r="F289"/>
  <c r="F287"/>
  <c r="F285"/>
  <c r="F281"/>
  <c r="F279"/>
  <c r="F275"/>
  <c r="F277"/>
  <c r="F276"/>
  <c r="F269"/>
  <c r="F267"/>
  <c r="F265"/>
  <c r="F264"/>
  <c r="F262"/>
  <c r="F261"/>
  <c r="F259"/>
  <c r="F258"/>
  <c r="F257"/>
  <c r="F253"/>
  <c r="F251"/>
  <c r="F249"/>
  <c r="F248"/>
  <c r="F246"/>
  <c r="F245"/>
  <c r="F243"/>
  <c r="F242"/>
  <c r="F241"/>
  <c r="F239"/>
  <c r="F237"/>
  <c r="F235"/>
  <c r="F230"/>
  <c r="F229"/>
  <c r="F227"/>
  <c r="F225"/>
  <c r="F222"/>
  <c r="F223"/>
  <c r="F220"/>
  <c r="F218"/>
  <c r="F216"/>
  <c r="F215"/>
  <c r="F212"/>
  <c r="F211"/>
  <c r="F210"/>
  <c r="F208"/>
  <c r="F207"/>
  <c r="F206"/>
  <c r="F202"/>
  <c r="F201"/>
  <c r="F200"/>
  <c r="F199"/>
  <c r="F182"/>
  <c r="F180"/>
  <c r="F177"/>
  <c r="F178"/>
  <c r="F175"/>
  <c r="F173"/>
  <c r="F171"/>
  <c r="F167"/>
  <c r="F165"/>
  <c r="F163"/>
  <c r="F162"/>
  <c r="F160"/>
  <c r="F158"/>
  <c r="F156"/>
  <c r="F152"/>
  <c r="F150"/>
  <c r="F148"/>
  <c r="F147"/>
  <c r="F145"/>
  <c r="F143"/>
  <c r="F141"/>
  <c r="F137"/>
  <c r="F135"/>
  <c r="F133"/>
  <c r="F132"/>
  <c r="F130"/>
  <c r="F128"/>
  <c r="F126"/>
  <c r="F125"/>
  <c r="F120"/>
  <c r="F118"/>
  <c r="F115"/>
  <c r="F116"/>
  <c r="F113"/>
  <c r="F110"/>
  <c r="F109"/>
  <c r="F111"/>
  <c r="F105"/>
  <c r="F104"/>
  <c r="F102"/>
  <c r="F101"/>
  <c r="F99"/>
  <c r="F98"/>
  <c r="F97"/>
  <c r="F95"/>
  <c r="F94"/>
  <c r="F92"/>
  <c r="F91"/>
  <c r="F89"/>
  <c r="F88"/>
  <c r="F83"/>
  <c r="F81"/>
  <c r="F80"/>
  <c r="F79"/>
  <c r="F78"/>
  <c r="F75"/>
  <c r="F73"/>
  <c r="F72"/>
  <c r="F70"/>
  <c r="F68"/>
  <c r="F63"/>
  <c r="F62"/>
  <c r="F61"/>
  <c r="F60"/>
  <c r="F58"/>
  <c r="F57"/>
  <c r="F55"/>
  <c r="F54"/>
  <c r="F53"/>
  <c r="F52"/>
  <c r="F50"/>
  <c r="F49"/>
  <c r="F48"/>
  <c r="F47"/>
  <c r="F42"/>
  <c r="F40"/>
  <c r="F39"/>
  <c r="F37"/>
  <c r="F36"/>
  <c r="F35"/>
  <c r="F34"/>
  <c r="F32"/>
  <c r="F30"/>
  <c r="F29"/>
  <c r="F27"/>
  <c r="F26"/>
  <c r="F22"/>
  <c r="F21"/>
  <c r="F20"/>
  <c r="F19"/>
  <c r="F103" i="3"/>
  <c r="G170" i="5"/>
  <c r="G169"/>
  <c r="G111" i="6"/>
  <c r="G126"/>
  <c r="G125"/>
  <c r="G320"/>
  <c r="G419"/>
  <c r="G418"/>
  <c r="G417"/>
  <c r="G319" i="5"/>
  <c r="G436" i="2"/>
  <c r="G435"/>
  <c r="F170" i="1"/>
  <c r="F169"/>
  <c r="F366"/>
  <c r="G310" i="6"/>
  <c r="G428" i="2"/>
  <c r="G427"/>
  <c r="G190" i="4"/>
  <c r="H325" i="6"/>
  <c r="G179" i="4"/>
  <c r="F108" i="1"/>
  <c r="G98" i="6"/>
  <c r="F321" i="3"/>
  <c r="F139" i="4"/>
  <c r="G147" i="5"/>
  <c r="G234"/>
  <c r="G233"/>
  <c r="G275"/>
  <c r="G409" i="6"/>
  <c r="H178"/>
  <c r="F179" i="4"/>
  <c r="G38"/>
  <c r="G302" i="5"/>
  <c r="F155" i="1"/>
  <c r="F154"/>
  <c r="F53" i="4"/>
  <c r="G363"/>
  <c r="H98" i="6"/>
  <c r="H419"/>
  <c r="H418"/>
  <c r="H417"/>
  <c r="H297"/>
  <c r="H296"/>
  <c r="H249"/>
  <c r="H242"/>
  <c r="H216"/>
  <c r="H215"/>
  <c r="H206"/>
  <c r="H141"/>
  <c r="H140"/>
  <c r="H133"/>
  <c r="H126"/>
  <c r="H125"/>
  <c r="H124"/>
  <c r="G418" i="5"/>
  <c r="G417"/>
  <c r="G352"/>
  <c r="G296"/>
  <c r="G295"/>
  <c r="G284"/>
  <c r="G283"/>
  <c r="G274"/>
  <c r="G273"/>
  <c r="G162"/>
  <c r="G154"/>
  <c r="G155"/>
  <c r="G140"/>
  <c r="G139"/>
  <c r="G132"/>
  <c r="G301"/>
  <c r="G399" i="2"/>
  <c r="G398"/>
  <c r="G243"/>
  <c r="G215" i="6"/>
  <c r="G206"/>
  <c r="F243" i="2"/>
  <c r="G214" i="5"/>
  <c r="G205"/>
  <c r="G26" i="6"/>
  <c r="G25"/>
  <c r="F87" i="1"/>
  <c r="F86"/>
  <c r="F85"/>
  <c r="G27" i="2"/>
  <c r="G26"/>
  <c r="F179"/>
  <c r="G87" i="5"/>
  <c r="G86"/>
  <c r="G85"/>
  <c r="G380" i="6"/>
  <c r="G363"/>
  <c r="F25" i="1"/>
  <c r="F24"/>
  <c r="F426"/>
  <c r="F425"/>
  <c r="F142" i="2"/>
  <c r="F141"/>
  <c r="F381"/>
  <c r="F336" i="3"/>
  <c r="F331"/>
  <c r="F38"/>
  <c r="F30" i="4"/>
  <c r="F29"/>
  <c r="F172"/>
  <c r="F171"/>
  <c r="F273"/>
  <c r="G411" i="2"/>
  <c r="G410"/>
  <c r="G172"/>
  <c r="G95" i="4"/>
  <c r="G241" i="5"/>
  <c r="G232"/>
  <c r="G257"/>
  <c r="G290"/>
  <c r="G289"/>
  <c r="G379"/>
  <c r="G362"/>
  <c r="G426"/>
  <c r="G425"/>
  <c r="G116" i="6"/>
  <c r="G110"/>
  <c r="G109"/>
  <c r="G156"/>
  <c r="G155"/>
  <c r="G249"/>
  <c r="G242"/>
  <c r="G340"/>
  <c r="G353"/>
  <c r="G336"/>
  <c r="G335"/>
  <c r="G334"/>
  <c r="G399"/>
  <c r="G398"/>
  <c r="G397"/>
  <c r="G437"/>
  <c r="G436"/>
  <c r="G435"/>
  <c r="G434"/>
  <c r="H291"/>
  <c r="H290"/>
  <c r="H277"/>
  <c r="H276"/>
  <c r="H275"/>
  <c r="H156"/>
  <c r="C14" i="14"/>
  <c r="G35" i="5"/>
  <c r="G34"/>
  <c r="F257" i="3"/>
  <c r="F18"/>
  <c r="F68" i="4"/>
  <c r="F86"/>
  <c r="F266"/>
  <c r="G125" i="5"/>
  <c r="G148" i="6"/>
  <c r="G140"/>
  <c r="G124"/>
  <c r="G123"/>
  <c r="F140" i="1"/>
  <c r="F139"/>
  <c r="F172" i="2"/>
  <c r="F171"/>
  <c r="F250"/>
  <c r="F438"/>
  <c r="F437"/>
  <c r="F436"/>
  <c r="F435"/>
  <c r="F362" i="3"/>
  <c r="F240"/>
  <c r="F138"/>
  <c r="F121"/>
  <c r="F344"/>
  <c r="F189"/>
  <c r="F129" i="4"/>
  <c r="G420" i="2"/>
  <c r="G419"/>
  <c r="G418"/>
  <c r="G55"/>
  <c r="G54"/>
  <c r="G37"/>
  <c r="G36"/>
  <c r="G281" i="4"/>
  <c r="G115" i="5"/>
  <c r="G109"/>
  <c r="G108"/>
  <c r="G107"/>
  <c r="G398"/>
  <c r="G397"/>
  <c r="G396"/>
  <c r="G40" i="6"/>
  <c r="G36"/>
  <c r="G35"/>
  <c r="G68"/>
  <c r="G67"/>
  <c r="G66"/>
  <c r="G265"/>
  <c r="G258"/>
  <c r="H399"/>
  <c r="H398"/>
  <c r="H367"/>
  <c r="H363"/>
  <c r="H320"/>
  <c r="H265"/>
  <c r="H258"/>
  <c r="H163"/>
  <c r="H148"/>
  <c r="H110"/>
  <c r="H109"/>
  <c r="G124" i="5"/>
  <c r="G123"/>
  <c r="G122"/>
  <c r="H155" i="6"/>
  <c r="D16" i="15"/>
  <c r="C53" i="14"/>
  <c r="C13"/>
  <c r="G81" i="6"/>
  <c r="G80"/>
  <c r="G79"/>
  <c r="G193"/>
  <c r="G185"/>
  <c r="G108"/>
  <c r="G335" i="5"/>
  <c r="G334"/>
  <c r="G333"/>
  <c r="F186" i="4"/>
  <c r="G206"/>
  <c r="G150"/>
  <c r="G149"/>
  <c r="F122"/>
  <c r="F205" i="3"/>
  <c r="F45"/>
  <c r="F37"/>
  <c r="F53"/>
  <c r="F52"/>
  <c r="F36"/>
  <c r="F60"/>
  <c r="F341" i="2"/>
  <c r="F337"/>
  <c r="F336"/>
  <c r="F335"/>
  <c r="F276"/>
  <c r="F275"/>
  <c r="F206"/>
  <c r="F186"/>
  <c r="F74"/>
  <c r="G68"/>
  <c r="G67"/>
  <c r="F309" i="1"/>
  <c r="F314"/>
  <c r="F284"/>
  <c r="F283"/>
  <c r="F274"/>
  <c r="F234"/>
  <c r="F233"/>
  <c r="F205"/>
  <c r="F214"/>
  <c r="F184"/>
  <c r="F67"/>
  <c r="F66"/>
  <c r="F65"/>
  <c r="F18"/>
  <c r="G19" i="6"/>
  <c r="G397" i="2"/>
  <c r="F416" i="1"/>
  <c r="F395"/>
  <c r="G20" i="2"/>
  <c r="G396" i="6"/>
  <c r="G204" i="5"/>
  <c r="G416"/>
  <c r="G395"/>
  <c r="F232" i="1"/>
  <c r="F124"/>
  <c r="F123"/>
  <c r="F122"/>
  <c r="F125" i="2"/>
  <c r="F124"/>
  <c r="G126"/>
  <c r="G125"/>
  <c r="F78" i="3"/>
  <c r="G259" i="2"/>
  <c r="G306" i="4"/>
  <c r="G172"/>
  <c r="G171"/>
  <c r="F352" i="1"/>
  <c r="F335"/>
  <c r="F334"/>
  <c r="F333"/>
  <c r="F69" i="2"/>
  <c r="F68"/>
  <c r="F67"/>
  <c r="F20"/>
  <c r="F111"/>
  <c r="F110"/>
  <c r="F109"/>
  <c r="F400"/>
  <c r="F399"/>
  <c r="F398"/>
  <c r="F397"/>
  <c r="F96" i="3"/>
  <c r="F95"/>
  <c r="F94"/>
  <c r="G89" i="2"/>
  <c r="G88"/>
  <c r="G87"/>
  <c r="F357" i="3"/>
  <c r="F116"/>
  <c r="F115"/>
  <c r="F211"/>
  <c r="F185"/>
  <c r="F46" i="4"/>
  <c r="F38"/>
  <c r="F37"/>
  <c r="G381" i="2"/>
  <c r="G368"/>
  <c r="G304"/>
  <c r="G303"/>
  <c r="G275"/>
  <c r="G266"/>
  <c r="G236"/>
  <c r="G235"/>
  <c r="G234"/>
  <c r="G224"/>
  <c r="G216"/>
  <c r="G207"/>
  <c r="G206"/>
  <c r="G179"/>
  <c r="G171"/>
  <c r="G164"/>
  <c r="G156"/>
  <c r="G111"/>
  <c r="G110"/>
  <c r="G358" i="4"/>
  <c r="G337"/>
  <c r="G294"/>
  <c r="G186"/>
  <c r="G139"/>
  <c r="G122"/>
  <c r="G86"/>
  <c r="G79"/>
  <c r="G68"/>
  <c r="G53"/>
  <c r="G37"/>
  <c r="G67" i="5"/>
  <c r="G66"/>
  <c r="G65"/>
  <c r="G18"/>
  <c r="G87" i="6"/>
  <c r="G86"/>
  <c r="H193"/>
  <c r="H185"/>
  <c r="H88"/>
  <c r="H87"/>
  <c r="H86"/>
  <c r="G436" i="5"/>
  <c r="G435"/>
  <c r="G434"/>
  <c r="G433"/>
  <c r="H235" i="6"/>
  <c r="H234"/>
  <c r="H233"/>
  <c r="H81"/>
  <c r="H80"/>
  <c r="H79"/>
  <c r="C31" i="15"/>
  <c r="C55"/>
  <c r="C15"/>
  <c r="G291" i="6"/>
  <c r="G290"/>
  <c r="G275"/>
  <c r="G297"/>
  <c r="G296"/>
  <c r="G303"/>
  <c r="G302"/>
  <c r="H410"/>
  <c r="H409"/>
  <c r="H397"/>
  <c r="H396"/>
  <c r="H353"/>
  <c r="H336"/>
  <c r="H335"/>
  <c r="H334"/>
  <c r="H303"/>
  <c r="H302"/>
  <c r="H274"/>
  <c r="H205"/>
  <c r="H171"/>
  <c r="H170"/>
  <c r="H123"/>
  <c r="H108"/>
  <c r="H68"/>
  <c r="H67"/>
  <c r="H66"/>
  <c r="H30"/>
  <c r="H26"/>
  <c r="H25"/>
  <c r="D40" i="15"/>
  <c r="D55"/>
  <c r="D15"/>
  <c r="H19" i="6"/>
  <c r="G447" i="5"/>
  <c r="G17"/>
  <c r="F376" i="4"/>
  <c r="F449" i="2"/>
  <c r="F301" i="1"/>
  <c r="F273"/>
  <c r="F204"/>
  <c r="F107"/>
  <c r="G376" i="4"/>
  <c r="F375" i="3"/>
  <c r="H448" i="6"/>
  <c r="H18"/>
  <c r="G274"/>
  <c r="G205"/>
  <c r="G124" i="2"/>
  <c r="G109"/>
  <c r="G449"/>
  <c r="G364"/>
  <c r="G336"/>
  <c r="G335"/>
  <c r="G448" i="6"/>
  <c r="G18"/>
  <c r="F447" i="1"/>
</calcChain>
</file>

<file path=xl/sharedStrings.xml><?xml version="1.0" encoding="utf-8"?>
<sst xmlns="http://schemas.openxmlformats.org/spreadsheetml/2006/main" count="5427" uniqueCount="429">
  <si>
    <t>Реализация мероприятий муниципальной программы "Физическая культура и спорт муниципального образования  Промышленного сельсовета на 2015-2017 годы"</t>
  </si>
  <si>
    <t xml:space="preserve">Реализация мероприятий  по развитию молодежной политики на территории муниципального образования Промышленного сельсовета </t>
  </si>
  <si>
    <t xml:space="preserve">Приложение 10                                                           к решению "О бюджете Промышленного сельсовета на 2016 год и                                                        плановый период 2017 и 2018 годов"                                         от 22.12.2015 № 14                                                             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</si>
  <si>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"Развитие инфраструктуры информационного общества в Новосибирской области на 2015-2020 годы"</t>
  </si>
  <si>
    <t xml:space="preserve">ИСТОЧНИКИ ФИНАНСИРОВАНИЯ ДЕФИЦИТА МЕСТНОГО БЮДЖЕТА НА 2016 ГОД И НА ПЛАНОВЫЙ ПЕРИОД 2017-2018 ГОДОВ </t>
  </si>
  <si>
    <t>Источники внутреннего финансирования дефицита бюджета Промышленного сельсовета, в том числе:</t>
  </si>
  <si>
    <t>от 22.12.2015 № 14</t>
  </si>
  <si>
    <t>Муниципальная программа "Защита населения и территории от чрезвычайных ситуаций и обеспечение пожарной безопасности на территории Промышленного сельсовета на 2015-2017 годы"</t>
  </si>
  <si>
    <t xml:space="preserve">Муниципальная программа "Благоустройство территории Промышленного сельсовета на 2015-2017 годы" </t>
  </si>
  <si>
    <t>Реализация мероприятий в рамках подпрограммы "Уличное освещение" муниципальной программы "Благоустройство территории Промышленного сельсовета 2015-2017 годы"</t>
  </si>
  <si>
    <t>Реализация мероприятий в рамках подпрограммы "Озеленение" муниципальной программы "Благоустройство территории Промышленного сельсовета на 2015-2017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</si>
  <si>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Промышленного  сельсовета на 2015-2017 годы"</t>
  </si>
  <si>
    <t>Муниципальная программа "Основные направления развития молодежной политики в муниципальном образовании Промышленного сельсовета на 2015-2017 годы"</t>
  </si>
  <si>
    <t xml:space="preserve">Муниципальная программа "Сохранение и развитие культуры на территории  Промышленного  сельсовета на 2015-2020 годы"
</t>
  </si>
  <si>
    <t>Реализация мероприятий муниципальной программы " Сохранение и развитие культуры на территории Промышленного сельсовета на 2015-2020 годы"</t>
  </si>
  <si>
    <t>Реализация мероприятий в рамках подпрограммы "Уличное освещение" муниципальной программы "Благоустройство Промышленного сельсовета на 2015-2017  годы"</t>
  </si>
  <si>
    <t>Подпрограмма "Озеленение" муниципальной программы "Благоустройство территории Промышленного сельсовета на 2015-2017 годы 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</si>
  <si>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Промышленного сельсовета на 2015-2017 годы "</t>
  </si>
  <si>
    <t>Муниципальная программа "Защита населения и территории от чрезвычайных ситуаций и обеспечение пожарной безопасности на территории Промышленного  сельсовета на 2015-2017 годы"</t>
  </si>
  <si>
    <t xml:space="preserve">Муниципальная программа "Сохранение и развитие культуры на территории Промышленнгог сельсовета на 2015-2020 годы"
</t>
  </si>
  <si>
    <t xml:space="preserve">Муниципальная программа "Сохранение и развитие культуры на территории Промышленного сельсовета на 2015-2020 годы"
</t>
  </si>
  <si>
    <t>Реализация мероприятий в рамках подпрограммы "Прочие мероприятия по благоустройству территории Промышленного сельсовета муниципальной программы "Благоустройство территории Промышленного сельсовета на 2015-2017 годы"</t>
  </si>
  <si>
    <t>Реализация мероприятий в рамках подпрограммы "Уличное освещение" муниципальной программы "Благоустройство территории Промышленного сельсовета на 2015-2017 годы"</t>
  </si>
  <si>
    <t>Подпрограмма "Уличное освещение" муниципальной программы "Благоустройство территории Промышленного сельсовета на 2015-2017 годы "</t>
  </si>
  <si>
    <t>Муниципальная программа "Дорожное хозяйство в Промышленном сельсовете на 2015-2020 годы"</t>
  </si>
  <si>
    <t>Реализация мероприятий по развитию автомобильных дорог местного значения в Промышленном сельсовете за счет акцизов</t>
  </si>
  <si>
    <t>Муниципальная программа "Благоустройство территории Промышленного сельсовета на 2015-2017 годы"</t>
  </si>
  <si>
    <t>Подпрограмма "Уличное освещение" муниципальной программы "Благоустройство территории Промышленного сельсовета на 2015-2017 годы"</t>
  </si>
  <si>
    <t>Подпрограмма "Озеленение" муниципальной программы "Благоустройство территории Промышленного сельсовета на 2015-2017 годы"</t>
  </si>
  <si>
    <t>Реализация мероприятий в рамках подпрограммы "Прочие мероприятия по благоустройству территории Промышленного сельсовета" муниципальной программы "Благоустройство территории Промышленного сельсовета на 2015-2017 годы"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</si>
  <si>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Промышленного сельсовета на 2015-2017 годы"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</si>
  <si>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Промышленного сельсовета на 2015-2017 годы"</t>
  </si>
  <si>
    <t>Реализация мероприятий муниципальной программы " Сохранение и развитие культуры на территории Промышленного сельсовета на 2015-2017 годы"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</si>
  <si>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</si>
  <si>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</si>
  <si>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</si>
  <si>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</si>
  <si>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</si>
  <si>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</si>
  <si>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</si>
  <si>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</si>
  <si>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</si>
  <si>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</si>
  <si>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</si>
  <si>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</si>
  <si>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</si>
  <si>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</si>
  <si>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</si>
  <si>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</si>
  <si>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 бюджета</t>
  </si>
  <si>
    <t>Председатель законодательного (представительного) органа государственной власти субъекта РФ</t>
  </si>
  <si>
    <t>99.0.00.04110</t>
  </si>
  <si>
    <t>Расходы на обеспечение функций государственных органов</t>
  </si>
  <si>
    <t>99.0.00.00190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</si>
  <si>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</si>
  <si>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</si>
  <si>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</si>
  <si>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</si>
  <si>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</si>
  <si>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</si>
  <si>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</si>
  <si>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</si>
  <si>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</si>
  <si>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</si>
  <si>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</si>
  <si>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</si>
  <si>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</si>
  <si>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</si>
  <si>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Проведение выборов главы муниципального образования</t>
  </si>
  <si>
    <t>99.0.00.07060</t>
  </si>
  <si>
    <t>Резервные фонды</t>
  </si>
  <si>
    <t>Резервные фонды органов местного самоуправления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</si>
  <si>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</si>
  <si>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</si>
  <si>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</si>
  <si>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</si>
  <si>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</si>
  <si>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</si>
  <si>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</si>
  <si>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</si>
  <si>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</si>
  <si>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</si>
  <si>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</si>
  <si>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</si>
  <si>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</si>
  <si>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</si>
  <si>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</si>
  <si>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</si>
  <si>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</si>
  <si>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</si>
  <si>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Реализация мероприятий по подготовке и организации населения к действиям в чрезвычайной ситуации в мирное и военное время</t>
  </si>
  <si>
    <t>50.0.00.02190</t>
  </si>
  <si>
    <t>Реализация мероприятий по обеспечению безопасности людей на водных объектах и ликвидации происшедствий на водных объектах</t>
  </si>
  <si>
    <t>50.0.00.02200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</si>
  <si>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</si>
  <si>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</si>
  <si>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Мероприятия по подготовке и организации населения к действиям в чрезвычайной ситуации в мирное и военное время</t>
  </si>
  <si>
    <t>99.0.00.02190</t>
  </si>
  <si>
    <t>Мероприятия по обеспечению безопасности людей на водных объектах и ликвидации происшедствий на водных объектах</t>
  </si>
  <si>
    <t>99.0.00.02200</t>
  </si>
  <si>
    <t>Национальная экономика</t>
  </si>
  <si>
    <t>Водное хозяйство</t>
  </si>
  <si>
    <t>Мероприятия по защите поселений от подтопления</t>
  </si>
  <si>
    <t>99.0.00.83410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</si>
  <si>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</si>
  <si>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</si>
  <si>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Иные мероприятия  в области водных ресурсов</t>
  </si>
  <si>
    <t>99.0.00.83420</t>
  </si>
  <si>
    <t>Субсидии юридическим лицам (кроме некоммерческих организаций) индивидуальным предпринимателям,физическим лицам - производителям товаров, работ и услуг</t>
  </si>
  <si>
    <t>Дорожное хозяйство (дорожные фонды)</t>
  </si>
  <si>
    <t>52.0.00.00000</t>
  </si>
  <si>
    <t>52.0.01.00000</t>
  </si>
  <si>
    <t>52.0.01.04160</t>
  </si>
  <si>
    <t>52.0.01.06070</t>
  </si>
  <si>
    <t>Основное мероприятие: Обеспечение безопасности дорожного движения на территории МО _______ сельсовета Искитимского района</t>
  </si>
  <si>
    <t>52.0.02.00000</t>
  </si>
  <si>
    <t>Реализация мероприятий по обеспечению безопасности дорожного движения на территории МО ______ сельсовета за счет средств метсного бюджета</t>
  </si>
  <si>
    <t>52.0.02.04160</t>
  </si>
  <si>
    <t>Реализация мероприятий по обеспечению безопасности дорожного движения на территории МО ________ сельсовета за счет акцизов</t>
  </si>
  <si>
    <t>52.0.02.06070</t>
  </si>
  <si>
    <t>Муниципальная программа: "Обеспечение безопасности дорожного движения на территории МО _______ сельсовета Искитимского района</t>
  </si>
  <si>
    <t>64.0.00.00000</t>
  </si>
  <si>
    <t>Мероприятий по обеспечению безопасности дорожного движения на территории МО ______ сельсовета за счет средств местного бюджета</t>
  </si>
  <si>
    <t>64.0.00.04160</t>
  </si>
  <si>
    <t>Мероприятия  по обеспечению безопасности дорожного движения на территории МО ________ сельсовета за счет акцизов</t>
  </si>
  <si>
    <t>64.0.00.06070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</si>
  <si>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местного бюджета</t>
  </si>
  <si>
    <t>99.0.00.04160</t>
  </si>
  <si>
    <t>Мероприятия по развитию автомобильных дорог местного значения и обеспечение безопасности дорожного движения на территории поселения за счет средств акцизов</t>
  </si>
  <si>
    <t>99.0.00.06070</t>
  </si>
  <si>
    <t>Связь и информатика</t>
  </si>
  <si>
    <t>54.0.00.00000</t>
  </si>
  <si>
    <t>Закупка товаров, работ и услуг для государственных (муниципальных) нужд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</si>
  <si>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</si>
  <si>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</si>
  <si>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99.0.00.08250</t>
  </si>
  <si>
    <t>Жилищно-коммунальное хозяйство</t>
  </si>
  <si>
    <t>Жилищное хозяйство</t>
  </si>
  <si>
    <t>Муниципальная программа " Переселение граждан из аварийного жилищного фонда</t>
  </si>
  <si>
    <t>55.0.00.00000</t>
  </si>
  <si>
    <t>Мероприятия по переселению граждан из аварийного жилищного фонда за счет средств местного бюджета</t>
  </si>
  <si>
    <t>55.0.00.03880</t>
  </si>
  <si>
    <t>Муниципальная программа "Модернизация лифтов жилого фонда в МО _______ сельсовета Искитимского района</t>
  </si>
  <si>
    <t>62.0.00.00000</t>
  </si>
  <si>
    <t>Реализация мероприятий по модернизации лифтов жилого фонда в МО _______ сельсовета Искитимского района за счет средств местного бюджета</t>
  </si>
  <si>
    <t>62.0.00.04150</t>
  </si>
  <si>
    <t>Непрограммные направления расходов</t>
  </si>
  <si>
    <t>Мероприятия в области жилищно-коммунального хозяйства за счет средств местного бюджета</t>
  </si>
  <si>
    <t>99.0.00.08260</t>
  </si>
  <si>
    <t>Иные мероприятия  в области жилищного хозяйства</t>
  </si>
  <si>
    <t>99.0.00.08270</t>
  </si>
  <si>
    <t>Мероприятия по  переселению граждан из аварийного жилищного фонда за счет средств местного бюджета</t>
  </si>
  <si>
    <t>99.0.00.03880</t>
  </si>
  <si>
    <t>Коммунальное хозяйство</t>
  </si>
  <si>
    <t>Муниципальная программа "Газификация территории МО _______ сельсовета Искитимского района"</t>
  </si>
  <si>
    <t>51.0.00.00000</t>
  </si>
  <si>
    <t>Мероприятия в области коммунального хозяйства в рамках Муниципальной программы "Газификация территории МО _______сельсовета Искитимского района</t>
  </si>
  <si>
    <t>51.0.00.04020</t>
  </si>
  <si>
    <t>57.0.00.00000</t>
  </si>
  <si>
    <t>Компенсация выпадающих доходов организациям, предоставляющим населению услуги теплоснабжения, по тарифам, не обеспечивающим возмещение издержек</t>
  </si>
  <si>
    <t>57.0.00.03510</t>
  </si>
  <si>
    <t>Компенсация выпадающих доходов организациям, предоставляющим населению услуги водоснабжения и водоотведения, по тарифам, не обеспечивающим возмещение издержек</t>
  </si>
  <si>
    <t>57.0.00.03520</t>
  </si>
  <si>
    <t>57.0.00.08260</t>
  </si>
  <si>
    <t>99.0.00.03510</t>
  </si>
  <si>
    <t>99.0.00.03520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</si>
  <si>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</si>
  <si>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</si>
  <si>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</si>
  <si>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</si>
  <si>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</si>
  <si>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</si>
  <si>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Подпрограмма "Организация и содержание мест захоронения" муниципальной программы "Благоустройство территории" МО __________ сельсовета Искитимского района "</t>
  </si>
  <si>
    <t>58.3.00.00000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</si>
  <si>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МО ___________ сельсовета Искитимского района"</t>
  </si>
  <si>
    <t>58.3.00.04000</t>
  </si>
  <si>
    <t>58.4.00.00000</t>
  </si>
  <si>
    <t>58.4.00.05000</t>
  </si>
  <si>
    <t>Уличное освещение</t>
  </si>
  <si>
    <t>99.0.00.01000</t>
  </si>
  <si>
    <t>Озеленение</t>
  </si>
  <si>
    <t>99.0.00.03000</t>
  </si>
  <si>
    <t>Организация и содержание мест захоронения</t>
  </si>
  <si>
    <t>99.0.00.04000</t>
  </si>
  <si>
    <t>Прочие мероприятия по благоустройству территории сельского поселения</t>
  </si>
  <si>
    <t>99.0.00.05000</t>
  </si>
  <si>
    <t>Молодежная политика и оздоровление детей</t>
  </si>
  <si>
    <t>63.0.00.00000</t>
  </si>
  <si>
    <t>63.0.00.08280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</si>
  <si>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</si>
  <si>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</si>
  <si>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</si>
  <si>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</si>
  <si>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</si>
  <si>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Реализация мероприятий по сохранению памятников и других мемориальных объектов, увековечивающих память о защитниках Отечества муниципальной программы "Сохранение и развитие культуры на территории МО _______ сельсовета Искитимского района</t>
  </si>
  <si>
    <t>59.0.00.40580</t>
  </si>
  <si>
    <t>59.0.00.40590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</si>
  <si>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</si>
  <si>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</si>
  <si>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</si>
  <si>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</si>
  <si>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Библиотеки</t>
  </si>
  <si>
    <t>59.0.00.00500</t>
  </si>
  <si>
    <t>Реализация мероприятий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</si>
  <si>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59.0.00.70510</t>
  </si>
  <si>
    <t xml:space="preserve">Мероприятий по сохранению памятников и других мемориальных объектов, увековечивающих память о защитниках Отечества </t>
  </si>
  <si>
    <t>99.0.00.40580</t>
  </si>
  <si>
    <t>Мероприятия по сохранение и развитие культуры на территории поселения</t>
  </si>
  <si>
    <t>99.0.00.40590</t>
  </si>
  <si>
    <t>Мероприятия по обеспечению сбалансированности местных бюджетов в рамках государственной программы "Укрепление государственными финансами в НСО на 2014-2019 годы"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</si>
  <si>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</si>
  <si>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</si>
  <si>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</si>
  <si>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</si>
  <si>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</si>
  <si>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</si>
  <si>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социальные выплаты гражданам </t>
  </si>
  <si>
    <t>Физическая культура и спорт</t>
  </si>
  <si>
    <t>Массовый спорт</t>
  </si>
  <si>
    <t>Муниципальная программа "Физическая культура и спорт  МО ________ сельсовета Искитимского района</t>
  </si>
  <si>
    <t>60.0.00.00000</t>
  </si>
  <si>
    <t>Реализация мероприятий муниципальной программы "Физическая культура и спорт МО __________сельсовета Искитимского района</t>
  </si>
  <si>
    <t>60.0.00.01590</t>
  </si>
  <si>
    <t>Субсидия на реализацию муниципальной программы "Физическая культура и спорт МО ______ сельсовета Искитимского района"</t>
  </si>
  <si>
    <t>60.0.00.03590</t>
  </si>
  <si>
    <t>Предоставление субсидий  бюджетным, автономным учреждениям и иным некоммерческим организациям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</si>
  <si>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</si>
  <si>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</si>
  <si>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</si>
  <si>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</si>
  <si>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</si>
  <si>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 xml:space="preserve">Информирование населения о социально-экономическом развитии и культурном развитии поселений и иной информации </t>
  </si>
  <si>
    <t>99.0.00.40610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</si>
  <si>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</si>
  <si>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</si>
  <si>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</si>
  <si>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</si>
  <si>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</si>
  <si>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54.0.00.70570</t>
  </si>
  <si>
    <t>54.0.00.S0570</t>
  </si>
  <si>
    <t>Муниципальная программа: "Развитие телекоммуникационной инфраструктуры на территории  МО _______ сельсовета Искитимского района</t>
  </si>
  <si>
    <t>Реализация мероприятий в рамках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</si>
  <si>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облатси на 2015-2020 годы"</t>
  </si>
  <si>
    <t>99.0.00.70570</t>
  </si>
  <si>
    <t>99.0.00.S0570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</si>
  <si>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прграммы НСО "Развитие инфраструктуры информационного общества в Новосибисркой области на 2015-2020 годы"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</si>
  <si>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госудаоственной программы "Развитие инфраструктуры информационного общества в Новосибирской области на 2015-2020 годы"</t>
  </si>
  <si>
    <t>Приложнение 5</t>
  </si>
  <si>
    <t>от __________ 2015 № _____</t>
  </si>
  <si>
    <t>к Решению "О бюджете ___________ сельсовета на 2016 год и на плановый период 2017 и 2018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</si>
  <si>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</si>
  <si>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</si>
  <si>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1</t>
  </si>
  <si>
    <t>Приложение 5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</si>
  <si>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2017 - 2018  годы</t>
  </si>
  <si>
    <t>Приложнение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</si>
  <si>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 И НА ПЛАНОВЫЙ ПЕРИОД 2017 И 2018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</si>
  <si>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2016 год</t>
  </si>
  <si>
    <t>Таблица 2</t>
  </si>
  <si>
    <t>2017 год</t>
  </si>
  <si>
    <t>2018 год</t>
  </si>
  <si>
    <t>тыс. рублей</t>
  </si>
  <si>
    <t>Приложение 6</t>
  </si>
  <si>
    <t>Приложнение 7</t>
  </si>
  <si>
    <t>ВЕДОМСТВЕННАЯ СТРУКТУРА РАСХОДОВ МЕСТНОГО БЮДЖЕТА НА 2016 ГОД И НА ПЛАНОВЫЙ ПЕРИОД 2017 И 2018 годов</t>
  </si>
  <si>
    <t>ГРБС</t>
  </si>
  <si>
    <t>Ведомственная структура расходов местного бюджета на 2016 год</t>
  </si>
  <si>
    <t>Приложение 7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</si>
  <si>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2017 - 2018 годы</t>
  </si>
  <si>
    <t>Ведомственная структура расходов местного бюджета на 2017 - 2018 годы</t>
  </si>
  <si>
    <t>Иные межбюджетные трансферты бюджетам бюджетной системы</t>
  </si>
  <si>
    <t>Таблица 1.1</t>
  </si>
  <si>
    <t>Наименование муниципального образования</t>
  </si>
  <si>
    <t>Искитимский район</t>
  </si>
  <si>
    <t>Итого</t>
  </si>
  <si>
    <t>к Решению "О бюджете _______ сельсовета на 2016 год и на плановый период 2017 и 2018 годов "</t>
  </si>
  <si>
    <t xml:space="preserve">Приложение 8 </t>
  </si>
  <si>
    <t>от _______ 2015 № ____</t>
  </si>
  <si>
    <t>Распределение иных межбюджетных трансфертов из местного бюджета на 2016 год и на плановый период 2017-2018 годов</t>
  </si>
  <si>
    <t>Распределение иных межбюджетных трасфертов на организацию библиотечного обслуживания населения на 2016 год</t>
  </si>
  <si>
    <t>Таблица 1.2</t>
  </si>
  <si>
    <t>Распределение иных межбюджетных трасфертов на осуществление внешнего муниципального финансового контроля  на 2016 год</t>
  </si>
  <si>
    <t>Приложение 8</t>
  </si>
  <si>
    <t>Таблица 2.1</t>
  </si>
  <si>
    <t>Распределение иных межбюджетных трасфертов на организацию библиотечного обслуживания населения  на 2017 - 2018 годы</t>
  </si>
  <si>
    <t>Таблица 2.2</t>
  </si>
  <si>
    <t>Распределение иных межбюджетных трасфертов на осуществление внешнего муниципального финансового контроля  на 2017 - 2018 годы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</si>
  <si>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</si>
  <si>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</si>
  <si>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Сумма, тыс.руб</t>
  </si>
  <si>
    <t>1</t>
  </si>
  <si>
    <t xml:space="preserve"> 01 00 00 00 00 0000 000</t>
  </si>
  <si>
    <t xml:space="preserve"> 01 01 00 00 00 0000 000</t>
  </si>
  <si>
    <t>Муниципальные ценные бумаги, номинальная стоимость которых указана в валюте Российской Федерации</t>
  </si>
  <si>
    <t>01 01 00 00 00 0000 700</t>
  </si>
  <si>
    <t>Размещение муниципальных ценных бумаг, номинальная стоимость которых указана в валюте Российской Федерации</t>
  </si>
  <si>
    <t xml:space="preserve"> 01 01 00 00 10 0000 710</t>
  </si>
  <si>
    <t>Размещение муниципальных ценных бумаг поселения,  номинальная стоимость которых указана в валюте Российской Федерации</t>
  </si>
  <si>
    <t xml:space="preserve"> 01 01 00 00 00 0000 800</t>
  </si>
  <si>
    <t>Погашение муниципальных ценных бумаг, номинальная стоимость которых указана в валюте Российской Федерации</t>
  </si>
  <si>
    <t>01 01 00 00 10 0000 810</t>
  </si>
  <si>
    <t>Погашение муниципальных ценых бумаг поселения, 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</si>
  <si>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</si>
  <si>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</si>
  <si>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</si>
  <si>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</si>
  <si>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01 02 00 00 10 0000 710</t>
  </si>
  <si>
    <t>Получение кредитов от кредитных организаций бюджетом поселениями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</si>
  <si>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</si>
  <si>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</si>
  <si>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 xml:space="preserve"> 01 02 00 00 10 0000 810</t>
  </si>
  <si>
    <t>Погашение бюджетом поселения кредитов от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</si>
  <si>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</si>
  <si>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</si>
  <si>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01 03 00 00 00 0000 700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</si>
  <si>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</si>
  <si>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01 03 00 00 10 0000 710</t>
  </si>
  <si>
    <t>Получение кредитов от других бюджетов бюджетной системы Российской Федерации бюджетом поселения в валюте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</si>
  <si>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</si>
  <si>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</si>
  <si>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01 03 00 00 10 0000 810</t>
  </si>
  <si>
    <t>Погашение бюджетом поселения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</si>
  <si>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</si>
  <si>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</si>
  <si>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</si>
  <si>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</si>
  <si>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</si>
  <si>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</si>
  <si>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</si>
  <si>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</si>
  <si>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</si>
  <si>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</si>
  <si>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</si>
  <si>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</si>
  <si>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</si>
  <si>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</si>
  <si>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</si>
  <si>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</si>
  <si>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</si>
  <si>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</si>
  <si>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01 06 00 00 00 0000 000</t>
  </si>
  <si>
    <t>Иные источники внутреннего финансирования дефицита бюджета</t>
  </si>
  <si>
    <t>01 06 01 00 00 0000 000</t>
  </si>
  <si>
    <t>Акции и иные формы участия в капитале, находящиеся в муниципальной собственности</t>
  </si>
  <si>
    <t>01 06 01 00 00 0000 630</t>
  </si>
  <si>
    <t>Средства от продажи акций и иных форм участия в капитале, находящихся в муниципальной собственности</t>
  </si>
  <si>
    <t>01 06 01 00 10 0000 630</t>
  </si>
  <si>
    <t>Средства от продажи акций и иных форм участия в капитале, находящихся в собственности поселения</t>
  </si>
  <si>
    <t xml:space="preserve"> 01 06 04 00 00 0000 000</t>
  </si>
  <si>
    <t>Исполнение муниципальных гарантий в валюте Российской Федерации</t>
  </si>
  <si>
    <t>01 06 04 00 00 0000 800</t>
  </si>
  <si>
    <t>Исполнение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</si>
  <si>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01 06 04 00 10 0000 810</t>
  </si>
  <si>
    <t>Исполнение муниципальных гарантий поселения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 либо обусловлено уступкой гаранту прав требования бенефициара к принципалу</t>
  </si>
  <si>
    <t>01 06 05 00 00 0000 000</t>
  </si>
  <si>
    <t>Бюджетные кредиты, предоставленные внутри страны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</si>
  <si>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</si>
  <si>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</si>
  <si>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01 06 05 01 10 0000 640</t>
  </si>
  <si>
    <t>Возврат бюджетных кредитов, предоставленных юридическим лицам из бюджета поселения в валюте Российской Федерации</t>
  </si>
  <si>
    <t>01 06 05 02 10 0000 640</t>
  </si>
  <si>
    <t>Возврат бюджетных кредитов, предоставленных другим бюджетам бюджетной системы Российской Федерации из бюджета поселения в валюте Российской Федерации</t>
  </si>
  <si>
    <t xml:space="preserve"> 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</si>
  <si>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</si>
  <si>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</si>
  <si>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бюджета поселения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</si>
  <si>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</si>
  <si>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поселения в валюте Российской Федерации</t>
  </si>
  <si>
    <t>02 00 00 00 00 0000 000</t>
  </si>
  <si>
    <t>Источники внешнего финансирования дефицита  бюджета Верх-Коенского сельсовета</t>
  </si>
  <si>
    <t>ИТОГО</t>
  </si>
  <si>
    <t>Приложение 9</t>
  </si>
  <si>
    <t>к Решению "О бюджете                                                                                                   _______ сельсовета на 2016 год и на плановый                                                                     период 2017 и 2018 годов "</t>
  </si>
  <si>
    <t>РАСПРЕДЕЛЕНИЕ ИНЫХ  МЕЖБЮДЖЕТНЫХ ТРАНСФЕРТОВ ИЗ МЕСТНОГО БЮДЖЕТА НА 2016 ГОД И НА ПЛАНОВЫЙ ПЕРИОД 2017-2018 ГОДОВ</t>
  </si>
  <si>
    <t xml:space="preserve">ИСТОЧНИКИ ФИНАНСИРОВАНИЯ ДЕФИЦИТА МЕСТНОГО БЮДЖЕТА НА 2016 ГОД И НА ПЛАНОВЫЙ ЕПРИОД 2017-2018 ГОДОВ </t>
  </si>
  <si>
    <t>Источники финансирования дефицита местного бюджета на 2016 год</t>
  </si>
  <si>
    <t>тыс.рублей</t>
  </si>
  <si>
    <t>Источники финансирования дефицита местного бюджета на 2017-2018 годы</t>
  </si>
  <si>
    <t>Объем
привлечения</t>
  </si>
  <si>
    <t>Объем средств, направляемых на погашение</t>
  </si>
  <si>
    <t>в том числе:</t>
  </si>
  <si>
    <t>Муниципальные займы, осуществляемые путем выпуска муниципальных ценных бумаг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</si>
  <si>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</si>
  <si>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</si>
  <si>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1. Привлечение заимствований</t>
  </si>
  <si>
    <t>в 2017 году</t>
  </si>
  <si>
    <t>2. Погашение заимствований</t>
  </si>
  <si>
    <t xml:space="preserve">Объем средств, направляемых на погашение </t>
  </si>
  <si>
    <t>в 2018 году</t>
  </si>
  <si>
    <r>
      <t>муниципальные  внутренние заимствования</t>
    </r>
    <r>
      <rPr>
        <sz val="10"/>
        <rFont val="Times New Roman"/>
        <family val="1"/>
        <charset val="204"/>
      </rPr>
      <t xml:space="preserve"> </t>
    </r>
  </si>
  <si>
    <r>
      <t>муниципальные внутренние заимствования</t>
    </r>
    <r>
      <rPr>
        <sz val="10"/>
        <rFont val="Times New Roman"/>
        <family val="1"/>
        <charset val="204"/>
      </rPr>
      <t xml:space="preserve"> </t>
    </r>
  </si>
  <si>
    <t>Источники внешнего финансирования дефицита  бюджета ________ сельсовета</t>
  </si>
  <si>
    <t>к Решению "О бюджете Промышленного сельсовета на 2016 год и на плановый период 2017 и 2018 годов"</t>
  </si>
  <si>
    <t>к Решению "О бюджете Промышленного сельсовета на 2016 год и на плановый период 2017 и 2018 годов "</t>
  </si>
  <si>
    <t>к Решению "О бюджете                                                                                                 Промышленного сельсовета на 2016 год и на плановый                                                                     период 2017 и 2018 годов "</t>
  </si>
  <si>
    <t>ПРОГРАММА МУНИЦИПАЛЬНЫХ ВНУТРЕННИХ ЗАИМСТВОВАНИЙ ПРОМЫШЛЕННОГО СЕЛЬСОВЕТА НА 2016 ГОД И НА ПЛАНОВЫЙ ПЕРИОД  2017-2018 ГОДОВ</t>
  </si>
  <si>
    <t>Программа муниципальных внутренних заимствований Промышленного сельсовета на 2016 год</t>
  </si>
  <si>
    <t>Программа муниципальных  внутренних заимствований 
Промышленного сельсовета на 2017-2018 годы</t>
  </si>
  <si>
    <t>Администрация Промышленного сельсовета</t>
  </si>
  <si>
    <t>Основное мероприятие: Обеспечение безопасности дорожного движения на территории МО Промышленного сельсовета Искитимского района</t>
  </si>
  <si>
    <t>Реализация мероприятий по обеспечению безопасности дорожного движения на территории МО Промышленного  сельсовета за счет средств метсного бюджета</t>
  </si>
  <si>
    <t>Реализация мероприятий по обеспечению безопасности дорожного движения на территории МО Промышленного  сельсовета за счет акцизов</t>
  </si>
  <si>
    <t>Муниципальная программа: "Обеспечение безопасности дорожного движения на территории МО Промышленного  сельсовета Искитимского района</t>
  </si>
  <si>
    <t>Мероприятий по обеспечению безопасности дорожного движения на территории МО Промышленного  сельсовета за счет средств местного бюджета</t>
  </si>
  <si>
    <t>Муниципальная программа "Комплексное развитие систем коммунальной инфраструктуры на территории Промышленного сельсовета Искитимского района Новосибирской области на 2015-2017 годы"</t>
  </si>
  <si>
    <t>Мероприятия в области коммунального хозяйства в рамках Муниципальной программы " Комплексное развитие систем коммунальной инфраструктуры на территории Промышленного сельсовета Искитимского района Новосибирской области на 2015-2017 годы"</t>
  </si>
  <si>
    <t>Муниципальная программа "Дорожное хозяйство в Промышленном сельсовете на 2015-2020 годы</t>
  </si>
  <si>
    <t>Муниципальная программа "Физическая культура и спорт муниципального образования Промышленного сельсовета на 2015-2017 годы"</t>
  </si>
  <si>
    <t>Реализация мероприятий муниципальной программы "Физическая культура и спорт муниципального образования Промышленного сельсовета на 2015-2017 годы"</t>
  </si>
  <si>
    <t>Реализация мероприятий по развитию автомобильных дорог местного значения  на территории  Промышленного сельсовета за счет средств местного бюджета</t>
  </si>
  <si>
    <t>Реализация мероприятий по развитию автомобильных дорог местного значения на территории  Промышленного сельсовета за счет акцизов</t>
  </si>
  <si>
    <t>Подпрограмма "Уличное освещение" муниципальной программы "Благоустройство территории Промышленного сельсовета 2015-2017 годы "</t>
  </si>
  <si>
    <t>99.0.00.02020</t>
  </si>
  <si>
    <t>Реализация мероприятий по развитию автомобильных дорог местного значения на территории Промышленного сельсовете  за счет акцизов</t>
  </si>
  <si>
    <t>Реализация мероприятий по развитию автомобильных дорог местного значения на территории Промышленного сельсовета за счет средств местного бюджета</t>
  </si>
  <si>
    <t xml:space="preserve">Основное мероприятие: Развитие автомобильных дорог местного значения на территории  Промышленного сельсовета </t>
  </si>
  <si>
    <t>Мероприятия в области коммунального хозяйства в рамках Муниципальной программы " Комплексное развитие системы коммунальной инфраструктуры на территории Промышленного сельсовета Искитимского района Новосибирской области на 2015-2017 годы"</t>
  </si>
  <si>
    <t>Подпрограмма "Прочие мероприятия по благоустройству территории Промышленного сельсовета  муниципальной программы "Благоустройство территории Промышленного сельсовета на 2015-2017 годы "</t>
  </si>
  <si>
    <t>Основные направления развития молодежной политики в муниципальном образовании Промышленного сельсовета на 2015-2017 годы"</t>
  </si>
  <si>
    <t>Муниципальная программа "Физическая культура и спорт  муниципального образования Промышленного сельсовета на 2015-2017 годы"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</si>
  <si>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Промышленного сельсовета на 2015-2017 годы</t>
  </si>
  <si>
    <t>Основное мероприятие: Развитие автомобильных дорог местного значения на территории Промышленного сельсовета</t>
  </si>
  <si>
    <t>Реализация мероприятий по развитию автомобильных дорог местного значения на территории Промышленного сельсовета за счет акцизов</t>
  </si>
  <si>
    <t>Муниципальная программа "Комплексное развитие систем коммунальной инфраструктуры на территории  Промышленного сельсовета Искитимского района Новосибирской области н а2015-2017 годы"</t>
  </si>
  <si>
    <t>Мероприятия в области коммунального хозяйства в рамках Муниципальной программы " Комплексное развитие систем коммунальной инфраструктуры на территории  Промышленного сельсовета Искитимского района Новосибирской области н а2015-2017 годы"</t>
  </si>
  <si>
    <t>Подпрограмма "Прочие мероприятия по благоустройству территории Промышленного сельсовета" муниципальной программы "Благоустройство территории  Промышленного сельсовета на 2015-2017 годы"</t>
  </si>
  <si>
    <t>Муниципальная программа "Физическая культура и спорт муниципального образования  Промышленного сельсовета на 2015-2017 годы"</t>
  </si>
  <si>
    <t>Муниципальная программа " Основные направления развития молодежной политики в муниципальном образовании Промышленного сельсовета на 2015-2017 годы"</t>
  </si>
  <si>
    <t xml:space="preserve">Реализация мероприятий по развитию автомобильных дорог местного значения на территории Промышленного сельсовета за счет 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</si>
</sst>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</numFmts>
  <fonts count="2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Cambria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303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4" xfId="1" applyNumberFormat="1" applyFont="1" applyFill="1" applyBorder="1" applyAlignment="1" applyProtection="1">
      <alignment horizontal="center" vertical="center"/>
      <protection hidden="1"/>
    </xf>
    <xf numFmtId="164" fontId="7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5" xfId="1" applyNumberFormat="1" applyFont="1" applyFill="1" applyBorder="1" applyAlignment="1" applyProtection="1">
      <alignment horizontal="center" vertical="center"/>
      <protection hidden="1"/>
    </xf>
    <xf numFmtId="167" fontId="6" fillId="0" borderId="5" xfId="1" applyNumberFormat="1" applyFont="1" applyFill="1" applyBorder="1" applyAlignment="1" applyProtection="1">
      <alignment horizontal="right" vertical="center"/>
      <protection hidden="1"/>
    </xf>
    <xf numFmtId="166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0" fontId="7" fillId="0" borderId="1" xfId="0" applyFont="1" applyFill="1" applyBorder="1"/>
    <xf numFmtId="0" fontId="9" fillId="0" borderId="4" xfId="1" applyNumberFormat="1" applyFont="1" applyFill="1" applyBorder="1" applyAlignment="1" applyProtection="1">
      <alignment horizontal="left" vertical="center"/>
      <protection hidden="1"/>
    </xf>
    <xf numFmtId="0" fontId="9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3" fillId="0" borderId="0" xfId="1" applyFont="1" applyFill="1" applyAlignment="1">
      <alignment horizontal="center" vertical="top" wrapText="1"/>
    </xf>
    <xf numFmtId="0" fontId="11" fillId="0" borderId="0" xfId="1" applyFont="1" applyFill="1"/>
    <xf numFmtId="0" fontId="11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 shrinkToFi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 wrapText="1"/>
      <protection hidden="1"/>
    </xf>
    <xf numFmtId="0" fontId="15" fillId="0" borderId="0" xfId="1" applyFont="1" applyFill="1" applyAlignment="1">
      <alignment wrapText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5" fontId="4" fillId="0" borderId="6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top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165" fontId="4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1" fillId="0" borderId="1" xfId="1" applyFont="1" applyFill="1" applyBorder="1" applyAlignment="1">
      <alignment horizontal="center"/>
    </xf>
    <xf numFmtId="167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Font="1" applyBorder="1" applyAlignment="1">
      <alignment horizontal="center" vertical="top" wrapText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1" fillId="0" borderId="0" xfId="2" applyFont="1" applyFill="1" applyAlignment="1">
      <alignment horizontal="right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/>
    <xf numFmtId="168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10" xfId="1" applyNumberFormat="1" applyFont="1" applyFill="1" applyBorder="1" applyAlignment="1" applyProtection="1">
      <alignment horizontal="right"/>
      <protection hidden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49" fontId="11" fillId="0" borderId="0" xfId="1" applyNumberFormat="1" applyFont="1" applyFill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justify" vertical="center" wrapText="1"/>
    </xf>
    <xf numFmtId="168" fontId="11" fillId="2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8" fontId="11" fillId="0" borderId="1" xfId="1" applyNumberFormat="1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 applyProtection="1">
      <alignment horizontal="center" vertical="center"/>
      <protection locked="0"/>
    </xf>
    <xf numFmtId="168" fontId="1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9" fontId="11" fillId="0" borderId="3" xfId="1" applyNumberFormat="1" applyFont="1" applyBorder="1" applyAlignment="1">
      <alignment horizontal="center" vertical="top" wrapText="1"/>
    </xf>
    <xf numFmtId="169" fontId="11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top" wrapText="1"/>
    </xf>
    <xf numFmtId="168" fontId="11" fillId="0" borderId="0" xfId="1" applyNumberFormat="1" applyFont="1" applyFill="1"/>
    <xf numFmtId="0" fontId="11" fillId="0" borderId="0" xfId="1" applyFont="1" applyFill="1" applyAlignment="1">
      <alignment horizontal="right" vertical="center"/>
    </xf>
    <xf numFmtId="0" fontId="11" fillId="0" borderId="0" xfId="1" applyFont="1" applyBorder="1"/>
    <xf numFmtId="0" fontId="11" fillId="0" borderId="0" xfId="1" applyFont="1" applyFill="1" applyBorder="1" applyAlignment="1">
      <alignment horizontal="right"/>
    </xf>
    <xf numFmtId="168" fontId="11" fillId="0" borderId="1" xfId="1" applyNumberFormat="1" applyFont="1" applyBorder="1" applyAlignment="1">
      <alignment horizontal="justify" vertical="top" wrapText="1"/>
    </xf>
    <xf numFmtId="168" fontId="11" fillId="0" borderId="1" xfId="1" applyNumberFormat="1" applyFont="1" applyFill="1" applyBorder="1" applyAlignment="1">
      <alignment horizontal="justify" vertical="top" wrapText="1"/>
    </xf>
    <xf numFmtId="0" fontId="2" fillId="0" borderId="0" xfId="1" applyFont="1" applyBorder="1" applyAlignment="1">
      <alignment horizontal="justify" vertical="top" wrapText="1"/>
    </xf>
    <xf numFmtId="0" fontId="2" fillId="0" borderId="0" xfId="1" applyFont="1"/>
    <xf numFmtId="0" fontId="2" fillId="0" borderId="1" xfId="0" applyFont="1" applyFill="1" applyBorder="1"/>
    <xf numFmtId="0" fontId="10" fillId="0" borderId="0" xfId="1" applyFont="1" applyFill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1" fillId="0" borderId="0" xfId="1" applyFont="1" applyFill="1" applyAlignment="1">
      <alignment horizontal="left" vertical="top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 applyBorder="1"/>
    <xf numFmtId="0" fontId="10" fillId="0" borderId="1" xfId="1" applyFont="1" applyFill="1" applyBorder="1" applyAlignment="1">
      <alignment horizontal="justify" vertical="center" wrapText="1"/>
    </xf>
    <xf numFmtId="0" fontId="4" fillId="0" borderId="0" xfId="1" applyFont="1" applyFill="1" applyAlignment="1">
      <alignment horizontal="center" wrapText="1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1" fillId="0" borderId="0" xfId="1" applyFont="1" applyFill="1" applyAlignment="1">
      <alignment horizontal="right" vertical="top" wrapText="1"/>
    </xf>
    <xf numFmtId="0" fontId="11" fillId="0" borderId="0" xfId="1" applyFont="1" applyFill="1" applyAlignment="1">
      <alignment horizontal="right"/>
    </xf>
    <xf numFmtId="0" fontId="13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Font="1" applyFill="1" applyBorder="1" applyAlignment="1">
      <alignment horizontal="center"/>
    </xf>
    <xf numFmtId="0" fontId="11" fillId="0" borderId="3" xfId="1" applyFont="1" applyFill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center" vertical="center" wrapText="1" shrinkToFi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 shrinkToFi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Fill="1" applyBorder="1" applyAlignment="1">
      <alignment horizontal="center" vertical="top" wrapText="1"/>
    </xf>
    <xf numFmtId="0" fontId="2" fillId="0" borderId="3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right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2" fillId="0" borderId="2" xfId="1" applyFont="1" applyFill="1" applyBorder="1" applyAlignment="1" applyProtection="1">
      <alignment horizontal="center"/>
      <protection hidden="1"/>
    </xf>
    <xf numFmtId="0" fontId="2" fillId="0" borderId="3" xfId="1" applyFont="1" applyFill="1" applyBorder="1" applyAlignment="1" applyProtection="1">
      <alignment horizontal="center"/>
      <protection hidden="1"/>
    </xf>
    <xf numFmtId="0" fontId="18" fillId="0" borderId="2" xfId="1" applyFont="1" applyFill="1" applyBorder="1" applyAlignment="1">
      <alignment horizontal="left" vertical="center" wrapText="1"/>
    </xf>
    <xf numFmtId="0" fontId="18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 vertical="center"/>
    </xf>
    <xf numFmtId="0" fontId="1" fillId="0" borderId="0" xfId="1" applyFont="1" applyAlignment="1">
      <alignment horizontal="right"/>
    </xf>
    <xf numFmtId="0" fontId="1" fillId="0" borderId="0" xfId="1" applyAlignment="1">
      <alignment horizontal="right"/>
    </xf>
    <xf numFmtId="0" fontId="11" fillId="0" borderId="0" xfId="1" applyNumberFormat="1" applyFont="1" applyFill="1" applyAlignment="1" applyProtection="1">
      <alignment horizontal="right" vertical="top" wrapText="1"/>
      <protection hidden="1"/>
    </xf>
    <xf numFmtId="0" fontId="11" fillId="0" borderId="0" xfId="1" applyFont="1" applyFill="1" applyAlignment="1">
      <alignment horizontal="right" vertical="center" wrapText="1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5" xfId="1" applyFont="1" applyBorder="1" applyAlignment="1">
      <alignment horizontal="center" vertical="top" wrapText="1"/>
    </xf>
    <xf numFmtId="0" fontId="13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wrapText="1"/>
    </xf>
    <xf numFmtId="0" fontId="13" fillId="0" borderId="4" xfId="1" applyFont="1" applyBorder="1" applyAlignment="1">
      <alignment horizontal="justify" vertical="top" wrapText="1"/>
    </xf>
    <xf numFmtId="0" fontId="13" fillId="0" borderId="12" xfId="1" applyFont="1" applyBorder="1" applyAlignment="1">
      <alignment horizontal="justify" vertical="top" wrapText="1"/>
    </xf>
    <xf numFmtId="168" fontId="13" fillId="0" borderId="3" xfId="1" applyNumberFormat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168" fontId="13" fillId="0" borderId="1" xfId="1" applyNumberFormat="1" applyFont="1" applyBorder="1" applyAlignment="1">
      <alignment horizontal="center" vertical="top" wrapText="1"/>
    </xf>
    <xf numFmtId="0" fontId="13" fillId="0" borderId="1" xfId="1" applyFont="1" applyBorder="1" applyAlignment="1">
      <alignment horizontal="center" vertical="top" wrapText="1"/>
    </xf>
    <xf numFmtId="0" fontId="11" fillId="0" borderId="13" xfId="1" applyFont="1" applyBorder="1" applyAlignment="1">
      <alignment horizontal="justify" vertical="top" wrapText="1"/>
    </xf>
    <xf numFmtId="0" fontId="11" fillId="0" borderId="14" xfId="1" applyFont="1" applyBorder="1" applyAlignment="1">
      <alignment horizontal="justify" vertical="top" wrapText="1"/>
    </xf>
    <xf numFmtId="0" fontId="13" fillId="0" borderId="1" xfId="1" applyFont="1" applyBorder="1" applyAlignment="1">
      <alignment vertical="top" wrapText="1"/>
    </xf>
    <xf numFmtId="0" fontId="11" fillId="0" borderId="1" xfId="1" applyFont="1" applyBorder="1" applyAlignment="1">
      <alignment horizontal="center" vertical="top" wrapText="1"/>
    </xf>
    <xf numFmtId="0" fontId="13" fillId="0" borderId="1" xfId="1" applyFont="1" applyBorder="1" applyAlignment="1">
      <alignment horizontal="justify" vertical="top" wrapText="1"/>
    </xf>
    <xf numFmtId="0" fontId="11" fillId="0" borderId="1" xfId="1" applyFont="1" applyBorder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59"/>
  <sheetViews>
    <sheetView showGridLines="0" view="pageBreakPreview" zoomScale="90" zoomScaleSheetLayoutView="90" workbookViewId="0">
      <selection activeCell="D5" sqref="D5:F5"/>
    </sheetView>
  </sheetViews>
  <sheetFormatPr defaultRowHeight="12.75"/>
  <cols>
    <col min="1" max="1" width="66.42578125" style="237" customWidth="1"/>
    <col min="2" max="3" width="5" style="237" customWidth="1"/>
    <col min="4" max="4" width="14.28515625" style="237" customWidth="1"/>
    <col min="5" max="5" width="6.42578125" style="237" customWidth="1"/>
    <col min="6" max="6" width="13.85546875" style="237" customWidth="1"/>
    <col min="7" max="16384" width="9.140625" style="237"/>
  </cols>
  <sheetData>
    <row r="1" spans="1:6">
      <c r="A1" s="236"/>
      <c r="B1" s="236"/>
      <c r="C1" s="236"/>
      <c r="D1" s="236"/>
      <c r="E1" s="250" t="s">
        <v>247</v>
      </c>
      <c r="F1" s="250"/>
    </row>
    <row r="2" spans="1:6">
      <c r="A2" s="236"/>
      <c r="B2" s="236"/>
      <c r="C2" s="236"/>
      <c r="D2" s="249" t="s">
        <v>392</v>
      </c>
      <c r="E2" s="249"/>
      <c r="F2" s="249"/>
    </row>
    <row r="3" spans="1:6">
      <c r="A3" s="236"/>
      <c r="B3" s="236"/>
      <c r="C3" s="236"/>
      <c r="D3" s="249"/>
      <c r="E3" s="249"/>
      <c r="F3" s="249"/>
    </row>
    <row r="4" spans="1:6">
      <c r="A4" s="236"/>
      <c r="B4" s="236"/>
      <c r="C4" s="236"/>
      <c r="D4" s="249"/>
      <c r="E4" s="249"/>
      <c r="F4" s="249"/>
    </row>
    <row r="5" spans="1:6">
      <c r="A5" s="236"/>
      <c r="B5" s="236"/>
      <c r="C5" s="236"/>
      <c r="D5" s="250" t="s">
        <v>6</v>
      </c>
      <c r="E5" s="250"/>
      <c r="F5" s="250"/>
    </row>
    <row r="6" spans="1:6">
      <c r="A6" s="236"/>
      <c r="B6" s="236"/>
      <c r="C6" s="236"/>
      <c r="D6" s="236"/>
      <c r="E6" s="236"/>
      <c r="F6" s="236"/>
    </row>
    <row r="7" spans="1:6" s="192" customFormat="1" ht="47.25" customHeight="1">
      <c r="A7" s="251" t="s">
        <v>250</v>
      </c>
      <c r="B7" s="251"/>
      <c r="C7" s="251"/>
      <c r="D7" s="251"/>
      <c r="E7" s="251"/>
      <c r="F7" s="251"/>
    </row>
    <row r="8" spans="1:6" s="192" customFormat="1" ht="21.75" customHeight="1">
      <c r="A8" s="251"/>
      <c r="B8" s="251"/>
      <c r="C8" s="251"/>
      <c r="D8" s="251"/>
      <c r="E8" s="251"/>
      <c r="F8" s="251"/>
    </row>
    <row r="9" spans="1:6" s="192" customFormat="1" ht="11.25" customHeight="1">
      <c r="A9" s="251"/>
      <c r="B9" s="251"/>
      <c r="C9" s="251"/>
      <c r="D9" s="251"/>
      <c r="E9" s="251"/>
      <c r="F9" s="251"/>
    </row>
    <row r="10" spans="1:6">
      <c r="A10" s="136"/>
      <c r="B10" s="136"/>
      <c r="C10" s="136"/>
      <c r="D10" s="136"/>
      <c r="E10" s="136"/>
      <c r="F10" s="136"/>
    </row>
    <row r="11" spans="1:6">
      <c r="A11" s="136"/>
      <c r="B11" s="136"/>
      <c r="C11" s="136"/>
      <c r="D11" s="136"/>
      <c r="E11" s="249" t="s">
        <v>252</v>
      </c>
      <c r="F11" s="249"/>
    </row>
    <row r="12" spans="1:6">
      <c r="A12" s="236"/>
      <c r="B12" s="236"/>
      <c r="C12" s="236"/>
      <c r="D12" s="236"/>
      <c r="E12" s="236"/>
      <c r="F12" s="236"/>
    </row>
    <row r="13" spans="1:6">
      <c r="A13" s="248" t="s">
        <v>251</v>
      </c>
      <c r="B13" s="248"/>
      <c r="C13" s="248"/>
      <c r="D13" s="248"/>
      <c r="E13" s="248"/>
      <c r="F13" s="248"/>
    </row>
    <row r="14" spans="1:6">
      <c r="A14" s="248"/>
      <c r="B14" s="248"/>
      <c r="C14" s="248"/>
      <c r="D14" s="248"/>
      <c r="E14" s="248"/>
      <c r="F14" s="248"/>
    </row>
    <row r="15" spans="1:6" ht="25.5" customHeight="1">
      <c r="A15" s="248"/>
      <c r="B15" s="248"/>
      <c r="C15" s="248"/>
      <c r="D15" s="248"/>
      <c r="E15" s="248"/>
      <c r="F15" s="248"/>
    </row>
    <row r="16" spans="1:6">
      <c r="F16" s="238" t="s">
        <v>261</v>
      </c>
    </row>
    <row r="17" spans="1:7" ht="32.25" customHeight="1">
      <c r="A17" s="1" t="s">
        <v>33</v>
      </c>
      <c r="B17" s="2" t="s">
        <v>34</v>
      </c>
      <c r="C17" s="1" t="s">
        <v>35</v>
      </c>
      <c r="D17" s="3" t="s">
        <v>36</v>
      </c>
      <c r="E17" s="1" t="s">
        <v>37</v>
      </c>
      <c r="F17" s="1" t="s">
        <v>38</v>
      </c>
      <c r="G17" s="4"/>
    </row>
    <row r="18" spans="1:7" ht="15.95" customHeight="1">
      <c r="A18" s="6" t="s">
        <v>39</v>
      </c>
      <c r="B18" s="7">
        <v>1</v>
      </c>
      <c r="C18" s="8" t="s">
        <v>40</v>
      </c>
      <c r="D18" s="9" t="s">
        <v>40</v>
      </c>
      <c r="E18" s="10" t="s">
        <v>40</v>
      </c>
      <c r="F18" s="11">
        <f>F19+F24+F34+F47+F60+F65+F52</f>
        <v>2927</v>
      </c>
      <c r="G18" s="12"/>
    </row>
    <row r="19" spans="1:7" ht="32.1" customHeight="1">
      <c r="A19" s="6" t="s">
        <v>41</v>
      </c>
      <c r="B19" s="7">
        <v>1</v>
      </c>
      <c r="C19" s="8">
        <v>2</v>
      </c>
      <c r="D19" s="9" t="s">
        <v>40</v>
      </c>
      <c r="E19" s="10" t="s">
        <v>40</v>
      </c>
      <c r="F19" s="11">
        <f>F20</f>
        <v>464.3</v>
      </c>
      <c r="G19" s="12"/>
    </row>
    <row r="20" spans="1:7" ht="15.95" customHeight="1">
      <c r="A20" s="13" t="s">
        <v>42</v>
      </c>
      <c r="B20" s="14">
        <v>1</v>
      </c>
      <c r="C20" s="15">
        <v>2</v>
      </c>
      <c r="D20" s="16" t="s">
        <v>43</v>
      </c>
      <c r="E20" s="17" t="s">
        <v>40</v>
      </c>
      <c r="F20" s="18">
        <f>F21</f>
        <v>464.3</v>
      </c>
      <c r="G20" s="12"/>
    </row>
    <row r="21" spans="1:7" ht="15.95" customHeight="1">
      <c r="A21" s="13" t="s">
        <v>44</v>
      </c>
      <c r="B21" s="14">
        <v>1</v>
      </c>
      <c r="C21" s="15">
        <v>2</v>
      </c>
      <c r="D21" s="16" t="s">
        <v>45</v>
      </c>
      <c r="E21" s="17" t="s">
        <v>40</v>
      </c>
      <c r="F21" s="18">
        <f>F22</f>
        <v>464.3</v>
      </c>
      <c r="G21" s="12"/>
    </row>
    <row r="22" spans="1:7" ht="63.95" customHeight="1">
      <c r="A22" s="13" t="s">
        <v>46</v>
      </c>
      <c r="B22" s="14">
        <v>1</v>
      </c>
      <c r="C22" s="15">
        <v>2</v>
      </c>
      <c r="D22" s="16" t="s">
        <v>45</v>
      </c>
      <c r="E22" s="17">
        <v>100</v>
      </c>
      <c r="F22" s="18">
        <f>F23</f>
        <v>464.3</v>
      </c>
      <c r="G22" s="12"/>
    </row>
    <row r="23" spans="1:7" ht="30" customHeight="1">
      <c r="A23" s="13" t="s">
        <v>47</v>
      </c>
      <c r="B23" s="14">
        <v>1</v>
      </c>
      <c r="C23" s="15">
        <v>2</v>
      </c>
      <c r="D23" s="16" t="s">
        <v>45</v>
      </c>
      <c r="E23" s="17">
        <v>120</v>
      </c>
      <c r="F23" s="18">
        <v>464.3</v>
      </c>
      <c r="G23" s="12"/>
    </row>
    <row r="24" spans="1:7" ht="48" hidden="1" customHeight="1">
      <c r="A24" s="19" t="s">
        <v>48</v>
      </c>
      <c r="B24" s="20">
        <v>1</v>
      </c>
      <c r="C24" s="21">
        <v>3</v>
      </c>
      <c r="D24" s="22" t="s">
        <v>40</v>
      </c>
      <c r="E24" s="23" t="s">
        <v>40</v>
      </c>
      <c r="F24" s="24">
        <f>F25</f>
        <v>0</v>
      </c>
      <c r="G24" s="12"/>
    </row>
    <row r="25" spans="1:7" ht="15.75" hidden="1" customHeight="1">
      <c r="A25" s="13" t="s">
        <v>49</v>
      </c>
      <c r="B25" s="14">
        <v>1</v>
      </c>
      <c r="C25" s="15">
        <v>3</v>
      </c>
      <c r="D25" s="16" t="s">
        <v>43</v>
      </c>
      <c r="E25" s="17" t="s">
        <v>40</v>
      </c>
      <c r="F25" s="18">
        <f>F26+F29</f>
        <v>0</v>
      </c>
      <c r="G25" s="12"/>
    </row>
    <row r="26" spans="1:7" ht="31.5" hidden="1" customHeight="1">
      <c r="A26" s="25" t="s">
        <v>50</v>
      </c>
      <c r="B26" s="26">
        <v>1</v>
      </c>
      <c r="C26" s="27">
        <v>3</v>
      </c>
      <c r="D26" s="28" t="s">
        <v>51</v>
      </c>
      <c r="E26" s="29" t="s">
        <v>40</v>
      </c>
      <c r="F26" s="30">
        <f>F27</f>
        <v>0</v>
      </c>
      <c r="G26" s="12"/>
    </row>
    <row r="27" spans="1:7" ht="63.75" hidden="1" customHeight="1">
      <c r="A27" s="13" t="s">
        <v>46</v>
      </c>
      <c r="B27" s="14">
        <v>1</v>
      </c>
      <c r="C27" s="15">
        <v>3</v>
      </c>
      <c r="D27" s="16" t="s">
        <v>51</v>
      </c>
      <c r="E27" s="17">
        <v>100</v>
      </c>
      <c r="F27" s="18">
        <f>F28</f>
        <v>0</v>
      </c>
      <c r="G27" s="12"/>
    </row>
    <row r="28" spans="1:7" ht="31.5" hidden="1" customHeight="1">
      <c r="A28" s="13" t="s">
        <v>47</v>
      </c>
      <c r="B28" s="14">
        <v>1</v>
      </c>
      <c r="C28" s="15">
        <v>3</v>
      </c>
      <c r="D28" s="16" t="s">
        <v>51</v>
      </c>
      <c r="E28" s="17">
        <v>120</v>
      </c>
      <c r="F28" s="18"/>
      <c r="G28" s="12"/>
    </row>
    <row r="29" spans="1:7" ht="15.75" hidden="1" customHeight="1">
      <c r="A29" s="25" t="s">
        <v>52</v>
      </c>
      <c r="B29" s="26">
        <v>1</v>
      </c>
      <c r="C29" s="27">
        <v>3</v>
      </c>
      <c r="D29" s="28" t="s">
        <v>53</v>
      </c>
      <c r="E29" s="29" t="s">
        <v>40</v>
      </c>
      <c r="F29" s="30">
        <f>F30+F32</f>
        <v>0</v>
      </c>
      <c r="G29" s="12"/>
    </row>
    <row r="30" spans="1:7" ht="31.5" hidden="1" customHeight="1">
      <c r="A30" s="13" t="s">
        <v>54</v>
      </c>
      <c r="B30" s="14">
        <v>1</v>
      </c>
      <c r="C30" s="15">
        <v>3</v>
      </c>
      <c r="D30" s="16" t="s">
        <v>53</v>
      </c>
      <c r="E30" s="17">
        <v>200</v>
      </c>
      <c r="F30" s="18">
        <f>F31</f>
        <v>0</v>
      </c>
      <c r="G30" s="12"/>
    </row>
    <row r="31" spans="1:7" ht="31.5" hidden="1" customHeight="1">
      <c r="A31" s="25" t="s">
        <v>55</v>
      </c>
      <c r="B31" s="26">
        <v>1</v>
      </c>
      <c r="C31" s="27">
        <v>3</v>
      </c>
      <c r="D31" s="28" t="s">
        <v>53</v>
      </c>
      <c r="E31" s="29">
        <v>240</v>
      </c>
      <c r="F31" s="30"/>
      <c r="G31" s="12"/>
    </row>
    <row r="32" spans="1:7" ht="15.75" hidden="1" customHeight="1">
      <c r="A32" s="31" t="s">
        <v>56</v>
      </c>
      <c r="B32" s="32">
        <v>1</v>
      </c>
      <c r="C32" s="33">
        <v>3</v>
      </c>
      <c r="D32" s="34" t="s">
        <v>53</v>
      </c>
      <c r="E32" s="35">
        <v>800</v>
      </c>
      <c r="F32" s="36">
        <f>F33</f>
        <v>0</v>
      </c>
      <c r="G32" s="12"/>
    </row>
    <row r="33" spans="1:7" ht="0.75" customHeight="1">
      <c r="A33" s="25" t="s">
        <v>57</v>
      </c>
      <c r="B33" s="26">
        <v>1</v>
      </c>
      <c r="C33" s="27">
        <v>3</v>
      </c>
      <c r="D33" s="28" t="s">
        <v>53</v>
      </c>
      <c r="E33" s="29">
        <v>850</v>
      </c>
      <c r="F33" s="30"/>
      <c r="G33" s="12"/>
    </row>
    <row r="34" spans="1:7" ht="48" customHeight="1">
      <c r="A34" s="37" t="s">
        <v>58</v>
      </c>
      <c r="B34" s="38">
        <v>1</v>
      </c>
      <c r="C34" s="39">
        <v>4</v>
      </c>
      <c r="D34" s="40" t="s">
        <v>40</v>
      </c>
      <c r="E34" s="41" t="s">
        <v>40</v>
      </c>
      <c r="F34" s="42">
        <f>F35</f>
        <v>2329.6999999999998</v>
      </c>
      <c r="G34" s="12"/>
    </row>
    <row r="35" spans="1:7" ht="15.95" customHeight="1">
      <c r="A35" s="25" t="s">
        <v>42</v>
      </c>
      <c r="B35" s="26">
        <v>1</v>
      </c>
      <c r="C35" s="27">
        <v>4</v>
      </c>
      <c r="D35" s="28" t="s">
        <v>43</v>
      </c>
      <c r="E35" s="23"/>
      <c r="F35" s="24">
        <f>F36+F39+F44</f>
        <v>2329.6999999999998</v>
      </c>
      <c r="G35" s="12"/>
    </row>
    <row r="36" spans="1:7" ht="32.1" customHeight="1">
      <c r="A36" s="13" t="s">
        <v>59</v>
      </c>
      <c r="B36" s="14">
        <v>1</v>
      </c>
      <c r="C36" s="15">
        <v>4</v>
      </c>
      <c r="D36" s="16" t="s">
        <v>60</v>
      </c>
      <c r="E36" s="17"/>
      <c r="F36" s="18">
        <f>F37</f>
        <v>1683.8</v>
      </c>
      <c r="G36" s="12"/>
    </row>
    <row r="37" spans="1:7" ht="63.95" customHeight="1">
      <c r="A37" s="13" t="s">
        <v>46</v>
      </c>
      <c r="B37" s="14">
        <v>1</v>
      </c>
      <c r="C37" s="15">
        <v>4</v>
      </c>
      <c r="D37" s="16" t="s">
        <v>60</v>
      </c>
      <c r="E37" s="17">
        <v>100</v>
      </c>
      <c r="F37" s="18">
        <f>F38</f>
        <v>1683.8</v>
      </c>
      <c r="G37" s="12"/>
    </row>
    <row r="38" spans="1:7" ht="32.1" customHeight="1">
      <c r="A38" s="13" t="s">
        <v>47</v>
      </c>
      <c r="B38" s="14">
        <v>1</v>
      </c>
      <c r="C38" s="15">
        <v>4</v>
      </c>
      <c r="D38" s="16" t="s">
        <v>60</v>
      </c>
      <c r="E38" s="17">
        <v>120</v>
      </c>
      <c r="F38" s="18">
        <v>1683.8</v>
      </c>
      <c r="G38" s="12"/>
    </row>
    <row r="39" spans="1:7" ht="15.95" customHeight="1">
      <c r="A39" s="25" t="s">
        <v>52</v>
      </c>
      <c r="B39" s="26">
        <v>1</v>
      </c>
      <c r="C39" s="27">
        <v>4</v>
      </c>
      <c r="D39" s="28" t="s">
        <v>53</v>
      </c>
      <c r="E39" s="29" t="s">
        <v>40</v>
      </c>
      <c r="F39" s="30">
        <f>F40+F42</f>
        <v>645.79999999999995</v>
      </c>
      <c r="G39" s="12"/>
    </row>
    <row r="40" spans="1:7" ht="32.1" customHeight="1">
      <c r="A40" s="13" t="s">
        <v>54</v>
      </c>
      <c r="B40" s="14">
        <v>1</v>
      </c>
      <c r="C40" s="15">
        <v>4</v>
      </c>
      <c r="D40" s="16" t="s">
        <v>53</v>
      </c>
      <c r="E40" s="17">
        <v>200</v>
      </c>
      <c r="F40" s="18">
        <f>F41</f>
        <v>614.79999999999995</v>
      </c>
      <c r="G40" s="12"/>
    </row>
    <row r="41" spans="1:7" ht="32.1" customHeight="1">
      <c r="A41" s="25" t="s">
        <v>55</v>
      </c>
      <c r="B41" s="26">
        <v>1</v>
      </c>
      <c r="C41" s="27">
        <v>4</v>
      </c>
      <c r="D41" s="28" t="s">
        <v>53</v>
      </c>
      <c r="E41" s="29">
        <v>240</v>
      </c>
      <c r="F41" s="30">
        <v>614.79999999999995</v>
      </c>
      <c r="G41" s="12"/>
    </row>
    <row r="42" spans="1:7" ht="15.95" customHeight="1">
      <c r="A42" s="31" t="s">
        <v>56</v>
      </c>
      <c r="B42" s="32">
        <v>1</v>
      </c>
      <c r="C42" s="33">
        <v>4</v>
      </c>
      <c r="D42" s="16" t="s">
        <v>53</v>
      </c>
      <c r="E42" s="35">
        <v>800</v>
      </c>
      <c r="F42" s="36">
        <f>F43</f>
        <v>31</v>
      </c>
      <c r="G42" s="12"/>
    </row>
    <row r="43" spans="1:7" ht="15.95" customHeight="1">
      <c r="A43" s="25" t="s">
        <v>57</v>
      </c>
      <c r="B43" s="26">
        <v>1</v>
      </c>
      <c r="C43" s="27">
        <v>4</v>
      </c>
      <c r="D43" s="28" t="s">
        <v>53</v>
      </c>
      <c r="E43" s="29">
        <v>850</v>
      </c>
      <c r="F43" s="30">
        <v>31</v>
      </c>
      <c r="G43" s="12"/>
    </row>
    <row r="44" spans="1:7" ht="32.1" customHeight="1">
      <c r="A44" s="25" t="s">
        <v>237</v>
      </c>
      <c r="B44" s="26">
        <v>1</v>
      </c>
      <c r="C44" s="27">
        <v>4</v>
      </c>
      <c r="D44" s="28" t="s">
        <v>236</v>
      </c>
      <c r="E44" s="29"/>
      <c r="F44" s="30">
        <f>F45</f>
        <v>0.1</v>
      </c>
      <c r="G44" s="12"/>
    </row>
    <row r="45" spans="1:7" ht="32.1" customHeight="1">
      <c r="A45" s="13" t="s">
        <v>54</v>
      </c>
      <c r="B45" s="26">
        <v>1</v>
      </c>
      <c r="C45" s="27">
        <v>4</v>
      </c>
      <c r="D45" s="28" t="s">
        <v>236</v>
      </c>
      <c r="E45" s="29">
        <v>200</v>
      </c>
      <c r="F45" s="30">
        <f>F46</f>
        <v>0.1</v>
      </c>
      <c r="G45" s="12"/>
    </row>
    <row r="46" spans="1:7" ht="32.1" customHeight="1">
      <c r="A46" s="25" t="s">
        <v>55</v>
      </c>
      <c r="B46" s="26">
        <v>1</v>
      </c>
      <c r="C46" s="27">
        <v>4</v>
      </c>
      <c r="D46" s="28" t="s">
        <v>236</v>
      </c>
      <c r="E46" s="29">
        <v>240</v>
      </c>
      <c r="F46" s="30">
        <v>0.1</v>
      </c>
      <c r="G46" s="12"/>
    </row>
    <row r="47" spans="1:7" ht="48" customHeight="1">
      <c r="A47" s="37" t="s">
        <v>61</v>
      </c>
      <c r="B47" s="38">
        <v>1</v>
      </c>
      <c r="C47" s="39">
        <v>6</v>
      </c>
      <c r="D47" s="40" t="s">
        <v>40</v>
      </c>
      <c r="E47" s="41" t="s">
        <v>40</v>
      </c>
      <c r="F47" s="42">
        <f>F48</f>
        <v>20.6</v>
      </c>
      <c r="G47" s="12"/>
    </row>
    <row r="48" spans="1:7" ht="15.95" customHeight="1">
      <c r="A48" s="25" t="s">
        <v>49</v>
      </c>
      <c r="B48" s="26">
        <v>1</v>
      </c>
      <c r="C48" s="27">
        <v>6</v>
      </c>
      <c r="D48" s="28" t="s">
        <v>43</v>
      </c>
      <c r="E48" s="29" t="s">
        <v>40</v>
      </c>
      <c r="F48" s="30">
        <f>F49</f>
        <v>20.6</v>
      </c>
      <c r="G48" s="12"/>
    </row>
    <row r="49" spans="1:7" ht="18" customHeight="1">
      <c r="A49" s="43" t="s">
        <v>270</v>
      </c>
      <c r="B49" s="14">
        <v>1</v>
      </c>
      <c r="C49" s="15">
        <v>6</v>
      </c>
      <c r="D49" s="16" t="s">
        <v>62</v>
      </c>
      <c r="E49" s="17"/>
      <c r="F49" s="18">
        <f>F50</f>
        <v>20.6</v>
      </c>
      <c r="G49" s="12"/>
    </row>
    <row r="50" spans="1:7" ht="15.95" customHeight="1">
      <c r="A50" s="13" t="s">
        <v>63</v>
      </c>
      <c r="B50" s="14">
        <v>1</v>
      </c>
      <c r="C50" s="15">
        <v>6</v>
      </c>
      <c r="D50" s="16" t="s">
        <v>62</v>
      </c>
      <c r="E50" s="17">
        <v>500</v>
      </c>
      <c r="F50" s="18">
        <f>F51</f>
        <v>20.6</v>
      </c>
      <c r="G50" s="12"/>
    </row>
    <row r="51" spans="1:7" ht="15" customHeight="1">
      <c r="A51" s="13" t="s">
        <v>64</v>
      </c>
      <c r="B51" s="14">
        <v>1</v>
      </c>
      <c r="C51" s="15">
        <v>6</v>
      </c>
      <c r="D51" s="16" t="s">
        <v>62</v>
      </c>
      <c r="E51" s="17">
        <v>540</v>
      </c>
      <c r="F51" s="18">
        <v>20.6</v>
      </c>
      <c r="G51" s="12"/>
    </row>
    <row r="52" spans="1:7" ht="15.75" hidden="1" customHeight="1">
      <c r="A52" s="6" t="s">
        <v>65</v>
      </c>
      <c r="B52" s="7">
        <v>1</v>
      </c>
      <c r="C52" s="8">
        <v>7</v>
      </c>
      <c r="D52" s="9"/>
      <c r="E52" s="10"/>
      <c r="F52" s="11">
        <f>F53</f>
        <v>0</v>
      </c>
      <c r="G52" s="12"/>
    </row>
    <row r="53" spans="1:7" ht="15.75" hidden="1" customHeight="1">
      <c r="A53" s="13" t="s">
        <v>42</v>
      </c>
      <c r="B53" s="14">
        <v>1</v>
      </c>
      <c r="C53" s="15">
        <v>7</v>
      </c>
      <c r="D53" s="16" t="s">
        <v>43</v>
      </c>
      <c r="E53" s="17"/>
      <c r="F53" s="18">
        <f>F54+F57</f>
        <v>0</v>
      </c>
      <c r="G53" s="12"/>
    </row>
    <row r="54" spans="1:7" ht="31.5" hidden="1" customHeight="1">
      <c r="A54" s="13" t="s">
        <v>66</v>
      </c>
      <c r="B54" s="14">
        <v>1</v>
      </c>
      <c r="C54" s="15">
        <v>7</v>
      </c>
      <c r="D54" s="16" t="s">
        <v>67</v>
      </c>
      <c r="E54" s="17"/>
      <c r="F54" s="18">
        <f>F55</f>
        <v>0</v>
      </c>
      <c r="G54" s="12"/>
    </row>
    <row r="55" spans="1:7" ht="31.5" hidden="1" customHeight="1">
      <c r="A55" s="13" t="s">
        <v>54</v>
      </c>
      <c r="B55" s="14">
        <v>1</v>
      </c>
      <c r="C55" s="15">
        <v>7</v>
      </c>
      <c r="D55" s="16" t="s">
        <v>67</v>
      </c>
      <c r="E55" s="17">
        <v>200</v>
      </c>
      <c r="F55" s="18">
        <f>F56</f>
        <v>0</v>
      </c>
      <c r="G55" s="12"/>
    </row>
    <row r="56" spans="1:7" ht="31.5" hidden="1" customHeight="1">
      <c r="A56" s="43" t="s">
        <v>55</v>
      </c>
      <c r="B56" s="14">
        <v>1</v>
      </c>
      <c r="C56" s="15">
        <v>7</v>
      </c>
      <c r="D56" s="16" t="s">
        <v>67</v>
      </c>
      <c r="E56" s="29">
        <v>240</v>
      </c>
      <c r="F56" s="18"/>
      <c r="G56" s="12"/>
    </row>
    <row r="57" spans="1:7" ht="18.75" hidden="1">
      <c r="A57" s="13" t="s">
        <v>68</v>
      </c>
      <c r="B57" s="14">
        <v>1</v>
      </c>
      <c r="C57" s="15">
        <v>7</v>
      </c>
      <c r="D57" s="16" t="s">
        <v>69</v>
      </c>
      <c r="E57" s="17"/>
      <c r="F57" s="18">
        <f>F58</f>
        <v>0</v>
      </c>
      <c r="G57" s="12"/>
    </row>
    <row r="58" spans="1:7" ht="31.5" hidden="1" customHeight="1">
      <c r="A58" s="13" t="s">
        <v>54</v>
      </c>
      <c r="B58" s="14">
        <v>1</v>
      </c>
      <c r="C58" s="15">
        <v>7</v>
      </c>
      <c r="D58" s="16" t="s">
        <v>69</v>
      </c>
      <c r="E58" s="17">
        <v>200</v>
      </c>
      <c r="F58" s="18">
        <f>F59</f>
        <v>0</v>
      </c>
      <c r="G58" s="12"/>
    </row>
    <row r="59" spans="1:7" ht="0.75" customHeight="1">
      <c r="A59" s="43" t="s">
        <v>55</v>
      </c>
      <c r="B59" s="14">
        <v>1</v>
      </c>
      <c r="C59" s="15">
        <v>7</v>
      </c>
      <c r="D59" s="16" t="s">
        <v>69</v>
      </c>
      <c r="E59" s="29">
        <v>240</v>
      </c>
      <c r="F59" s="18"/>
      <c r="G59" s="12"/>
    </row>
    <row r="60" spans="1:7" ht="15.95" customHeight="1">
      <c r="A60" s="19" t="s">
        <v>70</v>
      </c>
      <c r="B60" s="20">
        <v>1</v>
      </c>
      <c r="C60" s="21">
        <v>11</v>
      </c>
      <c r="D60" s="22" t="s">
        <v>40</v>
      </c>
      <c r="E60" s="23" t="s">
        <v>40</v>
      </c>
      <c r="F60" s="24">
        <f>F61</f>
        <v>14.4</v>
      </c>
      <c r="G60" s="12"/>
    </row>
    <row r="61" spans="1:7" ht="15.95" customHeight="1">
      <c r="A61" s="13" t="s">
        <v>42</v>
      </c>
      <c r="B61" s="14">
        <v>1</v>
      </c>
      <c r="C61" s="15">
        <v>11</v>
      </c>
      <c r="D61" s="16" t="s">
        <v>43</v>
      </c>
      <c r="E61" s="17" t="s">
        <v>40</v>
      </c>
      <c r="F61" s="18">
        <f>F62</f>
        <v>14.4</v>
      </c>
      <c r="G61" s="12"/>
    </row>
    <row r="62" spans="1:7" ht="15.95" customHeight="1">
      <c r="A62" s="13" t="s">
        <v>71</v>
      </c>
      <c r="B62" s="14">
        <v>1</v>
      </c>
      <c r="C62" s="15">
        <v>11</v>
      </c>
      <c r="D62" s="16" t="s">
        <v>72</v>
      </c>
      <c r="E62" s="17" t="s">
        <v>40</v>
      </c>
      <c r="F62" s="18">
        <f>F63</f>
        <v>14.4</v>
      </c>
      <c r="G62" s="12"/>
    </row>
    <row r="63" spans="1:7" ht="15.95" customHeight="1">
      <c r="A63" s="13" t="s">
        <v>56</v>
      </c>
      <c r="B63" s="14">
        <v>1</v>
      </c>
      <c r="C63" s="15">
        <v>11</v>
      </c>
      <c r="D63" s="16" t="s">
        <v>72</v>
      </c>
      <c r="E63" s="17">
        <v>800</v>
      </c>
      <c r="F63" s="18">
        <f>F64</f>
        <v>14.4</v>
      </c>
      <c r="G63" s="12"/>
    </row>
    <row r="64" spans="1:7" ht="15.95" customHeight="1">
      <c r="A64" s="25" t="s">
        <v>73</v>
      </c>
      <c r="B64" s="26">
        <v>1</v>
      </c>
      <c r="C64" s="27">
        <v>11</v>
      </c>
      <c r="D64" s="28" t="s">
        <v>72</v>
      </c>
      <c r="E64" s="29">
        <v>870</v>
      </c>
      <c r="F64" s="30">
        <v>14.4</v>
      </c>
      <c r="G64" s="12"/>
    </row>
    <row r="65" spans="1:7" ht="15.95" customHeight="1">
      <c r="A65" s="37" t="s">
        <v>74</v>
      </c>
      <c r="B65" s="38">
        <v>1</v>
      </c>
      <c r="C65" s="39">
        <v>13</v>
      </c>
      <c r="D65" s="40" t="s">
        <v>40</v>
      </c>
      <c r="E65" s="41" t="s">
        <v>40</v>
      </c>
      <c r="F65" s="42">
        <f>F66</f>
        <v>98</v>
      </c>
      <c r="G65" s="12"/>
    </row>
    <row r="66" spans="1:7" ht="15.95" customHeight="1">
      <c r="A66" s="13" t="s">
        <v>42</v>
      </c>
      <c r="B66" s="14">
        <v>1</v>
      </c>
      <c r="C66" s="15">
        <v>13</v>
      </c>
      <c r="D66" s="16" t="s">
        <v>43</v>
      </c>
      <c r="E66" s="17" t="s">
        <v>40</v>
      </c>
      <c r="F66" s="18">
        <f>F67+F72</f>
        <v>98</v>
      </c>
      <c r="G66" s="12"/>
    </row>
    <row r="67" spans="1:7" ht="32.1" customHeight="1">
      <c r="A67" s="13" t="s">
        <v>75</v>
      </c>
      <c r="B67" s="14">
        <v>1</v>
      </c>
      <c r="C67" s="15">
        <v>13</v>
      </c>
      <c r="D67" s="16" t="s">
        <v>76</v>
      </c>
      <c r="E67" s="17" t="s">
        <v>40</v>
      </c>
      <c r="F67" s="18">
        <f>F68+F70</f>
        <v>6</v>
      </c>
      <c r="G67" s="12"/>
    </row>
    <row r="68" spans="1:7" ht="32.1" customHeight="1">
      <c r="A68" s="13" t="s">
        <v>54</v>
      </c>
      <c r="B68" s="14">
        <v>1</v>
      </c>
      <c r="C68" s="15">
        <v>13</v>
      </c>
      <c r="D68" s="16" t="s">
        <v>76</v>
      </c>
      <c r="E68" s="17">
        <v>200</v>
      </c>
      <c r="F68" s="18">
        <f>F69</f>
        <v>6</v>
      </c>
      <c r="G68" s="12"/>
    </row>
    <row r="69" spans="1:7" ht="32.1" customHeight="1">
      <c r="A69" s="43" t="s">
        <v>55</v>
      </c>
      <c r="B69" s="27">
        <v>1</v>
      </c>
      <c r="C69" s="27">
        <v>13</v>
      </c>
      <c r="D69" s="44" t="s">
        <v>76</v>
      </c>
      <c r="E69" s="29">
        <v>240</v>
      </c>
      <c r="F69" s="30">
        <v>6</v>
      </c>
      <c r="G69" s="12"/>
    </row>
    <row r="70" spans="1:7" ht="15.95" hidden="1" customHeight="1">
      <c r="A70" s="13" t="s">
        <v>56</v>
      </c>
      <c r="B70" s="14">
        <v>1</v>
      </c>
      <c r="C70" s="15">
        <v>13</v>
      </c>
      <c r="D70" s="16" t="s">
        <v>76</v>
      </c>
      <c r="E70" s="29">
        <v>800</v>
      </c>
      <c r="F70" s="30">
        <f>F71</f>
        <v>0</v>
      </c>
      <c r="G70" s="12"/>
    </row>
    <row r="71" spans="1:7" ht="15.95" hidden="1" customHeight="1">
      <c r="A71" s="43" t="s">
        <v>57</v>
      </c>
      <c r="B71" s="27">
        <v>1</v>
      </c>
      <c r="C71" s="27">
        <v>13</v>
      </c>
      <c r="D71" s="44" t="s">
        <v>76</v>
      </c>
      <c r="E71" s="29">
        <v>850</v>
      </c>
      <c r="F71" s="30"/>
      <c r="G71" s="12"/>
    </row>
    <row r="72" spans="1:7" ht="15.95" customHeight="1">
      <c r="A72" s="43" t="s">
        <v>77</v>
      </c>
      <c r="B72" s="27">
        <v>1</v>
      </c>
      <c r="C72" s="27">
        <v>13</v>
      </c>
      <c r="D72" s="44" t="s">
        <v>78</v>
      </c>
      <c r="E72" s="29" t="s">
        <v>40</v>
      </c>
      <c r="F72" s="30">
        <f>F73+F75</f>
        <v>92</v>
      </c>
      <c r="G72" s="12"/>
    </row>
    <row r="73" spans="1:7" ht="32.1" customHeight="1">
      <c r="A73" s="13" t="s">
        <v>54</v>
      </c>
      <c r="B73" s="27">
        <v>1</v>
      </c>
      <c r="C73" s="27">
        <v>13</v>
      </c>
      <c r="D73" s="44" t="s">
        <v>78</v>
      </c>
      <c r="E73" s="29">
        <v>200</v>
      </c>
      <c r="F73" s="30">
        <f>F74</f>
        <v>90</v>
      </c>
      <c r="G73" s="12"/>
    </row>
    <row r="74" spans="1:7" ht="32.1" customHeight="1">
      <c r="A74" s="25" t="s">
        <v>55</v>
      </c>
      <c r="B74" s="26">
        <v>1</v>
      </c>
      <c r="C74" s="27">
        <v>13</v>
      </c>
      <c r="D74" s="44" t="s">
        <v>78</v>
      </c>
      <c r="E74" s="29">
        <v>240</v>
      </c>
      <c r="F74" s="30">
        <v>90</v>
      </c>
      <c r="G74" s="12"/>
    </row>
    <row r="75" spans="1:7" ht="15.95" customHeight="1">
      <c r="A75" s="13" t="s">
        <v>56</v>
      </c>
      <c r="B75" s="14">
        <v>1</v>
      </c>
      <c r="C75" s="15">
        <v>13</v>
      </c>
      <c r="D75" s="44" t="s">
        <v>78</v>
      </c>
      <c r="E75" s="17">
        <v>800</v>
      </c>
      <c r="F75" s="18">
        <f>F76+F77</f>
        <v>2</v>
      </c>
      <c r="G75" s="12"/>
    </row>
    <row r="76" spans="1:7" ht="15.95" hidden="1" customHeight="1">
      <c r="A76" s="25" t="s">
        <v>79</v>
      </c>
      <c r="B76" s="26">
        <v>1</v>
      </c>
      <c r="C76" s="27">
        <v>13</v>
      </c>
      <c r="D76" s="45" t="s">
        <v>78</v>
      </c>
      <c r="E76" s="29">
        <v>830</v>
      </c>
      <c r="F76" s="30"/>
      <c r="G76" s="12"/>
    </row>
    <row r="77" spans="1:7" ht="15.95" customHeight="1">
      <c r="A77" s="43" t="s">
        <v>57</v>
      </c>
      <c r="B77" s="26">
        <v>1</v>
      </c>
      <c r="C77" s="27">
        <v>13</v>
      </c>
      <c r="D77" s="44" t="s">
        <v>78</v>
      </c>
      <c r="E77" s="29">
        <v>850</v>
      </c>
      <c r="F77" s="30">
        <v>2</v>
      </c>
      <c r="G77" s="12"/>
    </row>
    <row r="78" spans="1:7" ht="15.95" customHeight="1">
      <c r="A78" s="6" t="s">
        <v>80</v>
      </c>
      <c r="B78" s="7">
        <v>2</v>
      </c>
      <c r="C78" s="8">
        <v>3</v>
      </c>
      <c r="D78" s="9" t="s">
        <v>40</v>
      </c>
      <c r="E78" s="10" t="s">
        <v>40</v>
      </c>
      <c r="F78" s="11">
        <f>F79</f>
        <v>77.5</v>
      </c>
      <c r="G78" s="12"/>
    </row>
    <row r="79" spans="1:7" ht="15.95" customHeight="1">
      <c r="A79" s="13" t="s">
        <v>49</v>
      </c>
      <c r="B79" s="14">
        <v>2</v>
      </c>
      <c r="C79" s="15">
        <v>3</v>
      </c>
      <c r="D79" s="16" t="s">
        <v>43</v>
      </c>
      <c r="E79" s="17" t="s">
        <v>40</v>
      </c>
      <c r="F79" s="18">
        <f>F80</f>
        <v>77.5</v>
      </c>
      <c r="G79" s="12"/>
    </row>
    <row r="80" spans="1:7" s="239" customFormat="1" ht="32.1" customHeight="1">
      <c r="A80" s="46" t="s">
        <v>81</v>
      </c>
      <c r="B80" s="14">
        <v>2</v>
      </c>
      <c r="C80" s="15">
        <v>3</v>
      </c>
      <c r="D80" s="47" t="s">
        <v>82</v>
      </c>
      <c r="E80" s="48" t="s">
        <v>40</v>
      </c>
      <c r="F80" s="49">
        <f>F81+F83</f>
        <v>77.5</v>
      </c>
      <c r="G80" s="50"/>
    </row>
    <row r="81" spans="1:7" ht="63.95" customHeight="1">
      <c r="A81" s="13" t="s">
        <v>46</v>
      </c>
      <c r="B81" s="14">
        <v>2</v>
      </c>
      <c r="C81" s="15">
        <v>3</v>
      </c>
      <c r="D81" s="16" t="s">
        <v>82</v>
      </c>
      <c r="E81" s="17">
        <v>100</v>
      </c>
      <c r="F81" s="18">
        <f>F82</f>
        <v>73.8</v>
      </c>
      <c r="G81" s="12"/>
    </row>
    <row r="82" spans="1:7" ht="32.1" customHeight="1">
      <c r="A82" s="13" t="s">
        <v>83</v>
      </c>
      <c r="B82" s="14">
        <v>2</v>
      </c>
      <c r="C82" s="15">
        <v>3</v>
      </c>
      <c r="D82" s="16" t="s">
        <v>82</v>
      </c>
      <c r="E82" s="17">
        <v>120</v>
      </c>
      <c r="F82" s="18">
        <v>73.8</v>
      </c>
      <c r="G82" s="12"/>
    </row>
    <row r="83" spans="1:7" ht="32.1" customHeight="1">
      <c r="A83" s="13" t="s">
        <v>54</v>
      </c>
      <c r="B83" s="14">
        <v>2</v>
      </c>
      <c r="C83" s="15">
        <v>3</v>
      </c>
      <c r="D83" s="16" t="s">
        <v>84</v>
      </c>
      <c r="E83" s="17">
        <v>200</v>
      </c>
      <c r="F83" s="18">
        <f>F84</f>
        <v>3.7</v>
      </c>
      <c r="G83" s="12"/>
    </row>
    <row r="84" spans="1:7" ht="32.1" customHeight="1">
      <c r="A84" s="13" t="s">
        <v>55</v>
      </c>
      <c r="B84" s="14">
        <v>2</v>
      </c>
      <c r="C84" s="15">
        <v>3</v>
      </c>
      <c r="D84" s="16" t="s">
        <v>84</v>
      </c>
      <c r="E84" s="17">
        <v>240</v>
      </c>
      <c r="F84" s="18">
        <v>3.7</v>
      </c>
      <c r="G84" s="12"/>
    </row>
    <row r="85" spans="1:7" ht="32.1" customHeight="1">
      <c r="A85" s="6" t="s">
        <v>85</v>
      </c>
      <c r="B85" s="7">
        <v>3</v>
      </c>
      <c r="C85" s="15"/>
      <c r="D85" s="16"/>
      <c r="E85" s="17"/>
      <c r="F85" s="11">
        <f>F86</f>
        <v>40</v>
      </c>
      <c r="G85" s="12"/>
    </row>
    <row r="86" spans="1:7" ht="32.1" customHeight="1">
      <c r="A86" s="6" t="s">
        <v>86</v>
      </c>
      <c r="B86" s="7">
        <v>3</v>
      </c>
      <c r="C86" s="8">
        <v>9</v>
      </c>
      <c r="D86" s="9" t="s">
        <v>40</v>
      </c>
      <c r="E86" s="10" t="s">
        <v>40</v>
      </c>
      <c r="F86" s="18">
        <f>F87+F97</f>
        <v>40</v>
      </c>
      <c r="G86" s="12"/>
    </row>
    <row r="87" spans="1:7" ht="47.25">
      <c r="A87" s="13" t="s">
        <v>7</v>
      </c>
      <c r="B87" s="14">
        <v>3</v>
      </c>
      <c r="C87" s="15">
        <v>9</v>
      </c>
      <c r="D87" s="16" t="s">
        <v>87</v>
      </c>
      <c r="E87" s="17" t="s">
        <v>40</v>
      </c>
      <c r="F87" s="18">
        <f>F88+F91+F94</f>
        <v>40</v>
      </c>
      <c r="G87" s="12"/>
    </row>
    <row r="88" spans="1:7" ht="57" customHeight="1">
      <c r="A88" s="13" t="s">
        <v>88</v>
      </c>
      <c r="B88" s="14">
        <v>3</v>
      </c>
      <c r="C88" s="15">
        <v>9</v>
      </c>
      <c r="D88" s="28" t="s">
        <v>89</v>
      </c>
      <c r="E88" s="17" t="s">
        <v>40</v>
      </c>
      <c r="F88" s="18">
        <f>F89</f>
        <v>20</v>
      </c>
      <c r="G88" s="12"/>
    </row>
    <row r="89" spans="1:7" ht="32.1" customHeight="1">
      <c r="A89" s="13" t="s">
        <v>54</v>
      </c>
      <c r="B89" s="26">
        <v>3</v>
      </c>
      <c r="C89" s="27">
        <v>9</v>
      </c>
      <c r="D89" s="28" t="s">
        <v>89</v>
      </c>
      <c r="E89" s="29">
        <v>200</v>
      </c>
      <c r="F89" s="30">
        <f>F90</f>
        <v>20</v>
      </c>
      <c r="G89" s="12"/>
    </row>
    <row r="90" spans="1:7" ht="32.1" customHeight="1">
      <c r="A90" s="25" t="s">
        <v>55</v>
      </c>
      <c r="B90" s="26">
        <v>3</v>
      </c>
      <c r="C90" s="27">
        <v>9</v>
      </c>
      <c r="D90" s="28" t="s">
        <v>89</v>
      </c>
      <c r="E90" s="29">
        <v>240</v>
      </c>
      <c r="F90" s="30">
        <v>20</v>
      </c>
      <c r="G90" s="12"/>
    </row>
    <row r="91" spans="1:7" ht="32.1" customHeight="1">
      <c r="A91" s="13" t="s">
        <v>90</v>
      </c>
      <c r="B91" s="14">
        <v>3</v>
      </c>
      <c r="C91" s="15">
        <v>9</v>
      </c>
      <c r="D91" s="16" t="s">
        <v>91</v>
      </c>
      <c r="E91" s="17"/>
      <c r="F91" s="18">
        <f>F92</f>
        <v>20</v>
      </c>
      <c r="G91" s="12"/>
    </row>
    <row r="92" spans="1:7" ht="32.1" customHeight="1">
      <c r="A92" s="13" t="s">
        <v>54</v>
      </c>
      <c r="B92" s="14">
        <v>3</v>
      </c>
      <c r="C92" s="15">
        <v>9</v>
      </c>
      <c r="D92" s="16" t="s">
        <v>91</v>
      </c>
      <c r="E92" s="17">
        <v>200</v>
      </c>
      <c r="F92" s="18">
        <f>F93</f>
        <v>20</v>
      </c>
      <c r="G92" s="12"/>
    </row>
    <row r="93" spans="1:7" ht="30" customHeight="1">
      <c r="A93" s="25" t="s">
        <v>55</v>
      </c>
      <c r="B93" s="14">
        <v>3</v>
      </c>
      <c r="C93" s="15">
        <v>9</v>
      </c>
      <c r="D93" s="16" t="s">
        <v>91</v>
      </c>
      <c r="E93" s="17">
        <v>240</v>
      </c>
      <c r="F93" s="18">
        <v>20</v>
      </c>
      <c r="G93" s="12"/>
    </row>
    <row r="94" spans="1:7" ht="31.5" hidden="1" customHeight="1">
      <c r="A94" s="13" t="s">
        <v>92</v>
      </c>
      <c r="B94" s="14">
        <v>3</v>
      </c>
      <c r="C94" s="15">
        <v>9</v>
      </c>
      <c r="D94" s="16" t="s">
        <v>93</v>
      </c>
      <c r="E94" s="17"/>
      <c r="F94" s="18">
        <f>F95</f>
        <v>0</v>
      </c>
      <c r="G94" s="12"/>
    </row>
    <row r="95" spans="1:7" ht="31.5" hidden="1" customHeight="1">
      <c r="A95" s="13" t="s">
        <v>54</v>
      </c>
      <c r="B95" s="14">
        <v>3</v>
      </c>
      <c r="C95" s="15">
        <v>9</v>
      </c>
      <c r="D95" s="16" t="s">
        <v>93</v>
      </c>
      <c r="E95" s="17">
        <v>200</v>
      </c>
      <c r="F95" s="18">
        <f>F96</f>
        <v>0</v>
      </c>
      <c r="G95" s="12"/>
    </row>
    <row r="96" spans="1:7" ht="31.5" hidden="1" customHeight="1">
      <c r="A96" s="25" t="s">
        <v>55</v>
      </c>
      <c r="B96" s="14">
        <v>3</v>
      </c>
      <c r="C96" s="15">
        <v>9</v>
      </c>
      <c r="D96" s="16" t="s">
        <v>93</v>
      </c>
      <c r="E96" s="17">
        <v>240</v>
      </c>
      <c r="F96" s="18"/>
      <c r="G96" s="12"/>
    </row>
    <row r="97" spans="1:7" ht="15.75" hidden="1" customHeight="1">
      <c r="A97" s="25" t="s">
        <v>42</v>
      </c>
      <c r="B97" s="14">
        <v>3</v>
      </c>
      <c r="C97" s="15">
        <v>9</v>
      </c>
      <c r="D97" s="16" t="s">
        <v>43</v>
      </c>
      <c r="E97" s="17"/>
      <c r="F97" s="18">
        <f>F98+F101+F104</f>
        <v>0</v>
      </c>
      <c r="G97" s="12"/>
    </row>
    <row r="98" spans="1:7" ht="48" hidden="1" customHeight="1">
      <c r="A98" s="13" t="s">
        <v>94</v>
      </c>
      <c r="B98" s="14">
        <v>3</v>
      </c>
      <c r="C98" s="15">
        <v>9</v>
      </c>
      <c r="D98" s="16" t="s">
        <v>95</v>
      </c>
      <c r="E98" s="17"/>
      <c r="F98" s="18">
        <f>F99</f>
        <v>0</v>
      </c>
      <c r="G98" s="12"/>
    </row>
    <row r="99" spans="1:7" ht="31.5" hidden="1" customHeight="1">
      <c r="A99" s="13" t="s">
        <v>54</v>
      </c>
      <c r="B99" s="14">
        <v>3</v>
      </c>
      <c r="C99" s="15">
        <v>9</v>
      </c>
      <c r="D99" s="16" t="s">
        <v>95</v>
      </c>
      <c r="E99" s="17">
        <v>200</v>
      </c>
      <c r="F99" s="18">
        <f>F100</f>
        <v>0</v>
      </c>
      <c r="G99" s="12"/>
    </row>
    <row r="100" spans="1:7" ht="31.5" hidden="1" customHeight="1">
      <c r="A100" s="25" t="s">
        <v>55</v>
      </c>
      <c r="B100" s="14">
        <v>3</v>
      </c>
      <c r="C100" s="15">
        <v>9</v>
      </c>
      <c r="D100" s="16" t="s">
        <v>95</v>
      </c>
      <c r="E100" s="17">
        <v>240</v>
      </c>
      <c r="F100" s="18"/>
      <c r="G100" s="12"/>
    </row>
    <row r="101" spans="1:7" ht="31.5" hidden="1" customHeight="1">
      <c r="A101" s="13" t="s">
        <v>96</v>
      </c>
      <c r="B101" s="14">
        <v>3</v>
      </c>
      <c r="C101" s="15">
        <v>9</v>
      </c>
      <c r="D101" s="16" t="s">
        <v>97</v>
      </c>
      <c r="E101" s="17"/>
      <c r="F101" s="18">
        <f>F102</f>
        <v>0</v>
      </c>
      <c r="G101" s="12"/>
    </row>
    <row r="102" spans="1:7" ht="31.5" hidden="1" customHeight="1">
      <c r="A102" s="13" t="s">
        <v>54</v>
      </c>
      <c r="B102" s="14">
        <v>3</v>
      </c>
      <c r="C102" s="15">
        <v>9</v>
      </c>
      <c r="D102" s="16" t="s">
        <v>97</v>
      </c>
      <c r="E102" s="17">
        <v>200</v>
      </c>
      <c r="F102" s="18">
        <f>F103</f>
        <v>0</v>
      </c>
      <c r="G102" s="12"/>
    </row>
    <row r="103" spans="1:7" ht="31.5" hidden="1" customHeight="1">
      <c r="A103" s="25" t="s">
        <v>55</v>
      </c>
      <c r="B103" s="14">
        <v>3</v>
      </c>
      <c r="C103" s="15">
        <v>9</v>
      </c>
      <c r="D103" s="16" t="s">
        <v>97</v>
      </c>
      <c r="E103" s="17">
        <v>240</v>
      </c>
      <c r="F103" s="18"/>
      <c r="G103" s="12"/>
    </row>
    <row r="104" spans="1:7" ht="31.5" hidden="1" customHeight="1">
      <c r="A104" s="13" t="s">
        <v>98</v>
      </c>
      <c r="B104" s="14">
        <v>3</v>
      </c>
      <c r="C104" s="15">
        <v>9</v>
      </c>
      <c r="D104" s="16" t="s">
        <v>99</v>
      </c>
      <c r="E104" s="17"/>
      <c r="F104" s="18">
        <f>F105</f>
        <v>0</v>
      </c>
      <c r="G104" s="12"/>
    </row>
    <row r="105" spans="1:7" ht="31.5" hidden="1" customHeight="1">
      <c r="A105" s="13" t="s">
        <v>54</v>
      </c>
      <c r="B105" s="14">
        <v>3</v>
      </c>
      <c r="C105" s="15">
        <v>9</v>
      </c>
      <c r="D105" s="16" t="s">
        <v>99</v>
      </c>
      <c r="E105" s="17">
        <v>200</v>
      </c>
      <c r="F105" s="18">
        <f>F106</f>
        <v>0</v>
      </c>
      <c r="G105" s="12"/>
    </row>
    <row r="106" spans="1:7" ht="31.5" hidden="1" customHeight="1">
      <c r="A106" s="25" t="s">
        <v>55</v>
      </c>
      <c r="B106" s="14">
        <v>3</v>
      </c>
      <c r="C106" s="15">
        <v>9</v>
      </c>
      <c r="D106" s="16" t="s">
        <v>99</v>
      </c>
      <c r="E106" s="17">
        <v>240</v>
      </c>
      <c r="F106" s="18"/>
      <c r="G106" s="12"/>
    </row>
    <row r="107" spans="1:7" ht="15" customHeight="1">
      <c r="A107" s="19" t="s">
        <v>100</v>
      </c>
      <c r="B107" s="20">
        <v>4</v>
      </c>
      <c r="C107" s="15"/>
      <c r="D107" s="16"/>
      <c r="E107" s="17"/>
      <c r="F107" s="18">
        <f>F108+F122+F199+F184</f>
        <v>638</v>
      </c>
      <c r="G107" s="12"/>
    </row>
    <row r="108" spans="1:7" ht="15.75" hidden="1" customHeight="1">
      <c r="A108" s="19" t="s">
        <v>101</v>
      </c>
      <c r="B108" s="20">
        <v>4</v>
      </c>
      <c r="C108" s="21">
        <v>6</v>
      </c>
      <c r="D108" s="22" t="s">
        <v>40</v>
      </c>
      <c r="E108" s="23" t="s">
        <v>40</v>
      </c>
      <c r="F108" s="24">
        <f>F109</f>
        <v>0</v>
      </c>
      <c r="G108" s="12"/>
    </row>
    <row r="109" spans="1:7" ht="15.75" hidden="1" customHeight="1">
      <c r="A109" s="13" t="s">
        <v>42</v>
      </c>
      <c r="B109" s="14">
        <v>4</v>
      </c>
      <c r="C109" s="15">
        <v>6</v>
      </c>
      <c r="D109" s="16" t="s">
        <v>43</v>
      </c>
      <c r="E109" s="10"/>
      <c r="F109" s="11">
        <f>F110+F115</f>
        <v>0</v>
      </c>
      <c r="G109" s="12"/>
    </row>
    <row r="110" spans="1:7" ht="15.75" hidden="1" customHeight="1">
      <c r="A110" s="13" t="s">
        <v>102</v>
      </c>
      <c r="B110" s="14">
        <v>4</v>
      </c>
      <c r="C110" s="15">
        <v>6</v>
      </c>
      <c r="D110" s="16" t="s">
        <v>103</v>
      </c>
      <c r="E110" s="10"/>
      <c r="F110" s="11">
        <f>F111+F113</f>
        <v>0</v>
      </c>
      <c r="G110" s="12"/>
    </row>
    <row r="111" spans="1:7" ht="31.5" hidden="1" customHeight="1">
      <c r="A111" s="13" t="s">
        <v>54</v>
      </c>
      <c r="B111" s="14">
        <v>4</v>
      </c>
      <c r="C111" s="15">
        <v>6</v>
      </c>
      <c r="D111" s="16" t="s">
        <v>103</v>
      </c>
      <c r="E111" s="17">
        <v>200</v>
      </c>
      <c r="F111" s="11">
        <f>F112</f>
        <v>0</v>
      </c>
      <c r="G111" s="12"/>
    </row>
    <row r="112" spans="1:7" ht="31.5" hidden="1" customHeight="1">
      <c r="A112" s="25" t="s">
        <v>55</v>
      </c>
      <c r="B112" s="26">
        <v>4</v>
      </c>
      <c r="C112" s="27">
        <v>6</v>
      </c>
      <c r="D112" s="16" t="s">
        <v>103</v>
      </c>
      <c r="E112" s="29">
        <v>240</v>
      </c>
      <c r="F112" s="11"/>
      <c r="G112" s="12"/>
    </row>
    <row r="113" spans="1:7" ht="31.5" hidden="1" customHeight="1">
      <c r="A113" s="31" t="s">
        <v>104</v>
      </c>
      <c r="B113" s="14">
        <v>4</v>
      </c>
      <c r="C113" s="15">
        <v>6</v>
      </c>
      <c r="D113" s="16" t="s">
        <v>103</v>
      </c>
      <c r="E113" s="35">
        <v>400</v>
      </c>
      <c r="F113" s="11">
        <f>F114</f>
        <v>0</v>
      </c>
      <c r="G113" s="12"/>
    </row>
    <row r="114" spans="1:7" ht="15.75" hidden="1" customHeight="1">
      <c r="A114" s="43" t="s">
        <v>105</v>
      </c>
      <c r="B114" s="26">
        <v>4</v>
      </c>
      <c r="C114" s="27">
        <v>6</v>
      </c>
      <c r="D114" s="16" t="s">
        <v>103</v>
      </c>
      <c r="E114" s="29">
        <v>410</v>
      </c>
      <c r="F114" s="11"/>
      <c r="G114" s="12"/>
    </row>
    <row r="115" spans="1:7" ht="15.75" hidden="1" customHeight="1">
      <c r="A115" s="13" t="s">
        <v>106</v>
      </c>
      <c r="B115" s="14">
        <v>4</v>
      </c>
      <c r="C115" s="15">
        <v>6</v>
      </c>
      <c r="D115" s="16" t="s">
        <v>107</v>
      </c>
      <c r="E115" s="17"/>
      <c r="F115" s="11">
        <f>F116+F118+F120</f>
        <v>0</v>
      </c>
      <c r="G115" s="12"/>
    </row>
    <row r="116" spans="1:7" ht="31.5" hidden="1" customHeight="1">
      <c r="A116" s="13" t="s">
        <v>54</v>
      </c>
      <c r="B116" s="14">
        <v>4</v>
      </c>
      <c r="C116" s="15">
        <v>6</v>
      </c>
      <c r="D116" s="16" t="s">
        <v>107</v>
      </c>
      <c r="E116" s="17">
        <v>200</v>
      </c>
      <c r="F116" s="18">
        <f>F117</f>
        <v>0</v>
      </c>
      <c r="G116" s="12"/>
    </row>
    <row r="117" spans="1:7" ht="31.5" hidden="1" customHeight="1">
      <c r="A117" s="25" t="s">
        <v>55</v>
      </c>
      <c r="B117" s="26">
        <v>4</v>
      </c>
      <c r="C117" s="27">
        <v>6</v>
      </c>
      <c r="D117" s="16" t="s">
        <v>107</v>
      </c>
      <c r="E117" s="29">
        <v>240</v>
      </c>
      <c r="F117" s="30"/>
      <c r="G117" s="12"/>
    </row>
    <row r="118" spans="1:7" ht="31.5" hidden="1" customHeight="1">
      <c r="A118" s="31" t="s">
        <v>104</v>
      </c>
      <c r="B118" s="14">
        <v>4</v>
      </c>
      <c r="C118" s="15">
        <v>6</v>
      </c>
      <c r="D118" s="16" t="s">
        <v>107</v>
      </c>
      <c r="E118" s="35">
        <v>400</v>
      </c>
      <c r="F118" s="30">
        <f>F119</f>
        <v>0</v>
      </c>
      <c r="G118" s="12"/>
    </row>
    <row r="119" spans="1:7" ht="15.75" hidden="1" customHeight="1">
      <c r="A119" s="43" t="s">
        <v>105</v>
      </c>
      <c r="B119" s="26">
        <v>4</v>
      </c>
      <c r="C119" s="27">
        <v>6</v>
      </c>
      <c r="D119" s="16" t="s">
        <v>107</v>
      </c>
      <c r="E119" s="29">
        <v>410</v>
      </c>
      <c r="F119" s="30"/>
      <c r="G119" s="12"/>
    </row>
    <row r="120" spans="1:7" ht="15.75" hidden="1" customHeight="1">
      <c r="A120" s="25" t="s">
        <v>56</v>
      </c>
      <c r="B120" s="14">
        <v>4</v>
      </c>
      <c r="C120" s="15">
        <v>6</v>
      </c>
      <c r="D120" s="16" t="s">
        <v>107</v>
      </c>
      <c r="E120" s="17">
        <v>800</v>
      </c>
      <c r="F120" s="18">
        <f>F121</f>
        <v>0</v>
      </c>
      <c r="G120" s="12"/>
    </row>
    <row r="121" spans="1:7" ht="48" hidden="1" customHeight="1">
      <c r="A121" s="25" t="s">
        <v>108</v>
      </c>
      <c r="B121" s="26">
        <v>4</v>
      </c>
      <c r="C121" s="27">
        <v>6</v>
      </c>
      <c r="D121" s="16" t="s">
        <v>107</v>
      </c>
      <c r="E121" s="17">
        <v>810</v>
      </c>
      <c r="F121" s="18"/>
      <c r="G121" s="12"/>
    </row>
    <row r="122" spans="1:7" ht="15.95" customHeight="1">
      <c r="A122" s="19" t="s">
        <v>109</v>
      </c>
      <c r="B122" s="20">
        <v>4</v>
      </c>
      <c r="C122" s="21">
        <v>9</v>
      </c>
      <c r="D122" s="22" t="s">
        <v>40</v>
      </c>
      <c r="E122" s="23" t="s">
        <v>40</v>
      </c>
      <c r="F122" s="24">
        <f>F123+F154+F169</f>
        <v>638</v>
      </c>
      <c r="G122" s="12"/>
    </row>
    <row r="123" spans="1:7" ht="33" customHeight="1">
      <c r="A123" s="13" t="s">
        <v>406</v>
      </c>
      <c r="B123" s="14">
        <v>4</v>
      </c>
      <c r="C123" s="15">
        <v>9</v>
      </c>
      <c r="D123" s="16" t="s">
        <v>110</v>
      </c>
      <c r="E123" s="23"/>
      <c r="F123" s="30">
        <f>F124+F139</f>
        <v>638</v>
      </c>
      <c r="G123" s="12"/>
    </row>
    <row r="124" spans="1:7" ht="48" customHeight="1">
      <c r="A124" s="13" t="s">
        <v>415</v>
      </c>
      <c r="B124" s="14">
        <v>4</v>
      </c>
      <c r="C124" s="15">
        <v>9</v>
      </c>
      <c r="D124" s="16" t="s">
        <v>111</v>
      </c>
      <c r="E124" s="23"/>
      <c r="F124" s="30">
        <f>F125+F132</f>
        <v>638</v>
      </c>
      <c r="G124" s="12"/>
    </row>
    <row r="125" spans="1:7" ht="48" customHeight="1">
      <c r="A125" s="13" t="s">
        <v>409</v>
      </c>
      <c r="B125" s="14">
        <v>4</v>
      </c>
      <c r="C125" s="15">
        <v>9</v>
      </c>
      <c r="D125" s="16" t="s">
        <v>112</v>
      </c>
      <c r="E125" s="23"/>
      <c r="F125" s="30">
        <f>F126+F128+F130</f>
        <v>105.6</v>
      </c>
      <c r="G125" s="12"/>
    </row>
    <row r="126" spans="1:7" ht="32.1" customHeight="1">
      <c r="A126" s="13" t="s">
        <v>54</v>
      </c>
      <c r="B126" s="14">
        <v>4</v>
      </c>
      <c r="C126" s="15">
        <v>9</v>
      </c>
      <c r="D126" s="16" t="s">
        <v>112</v>
      </c>
      <c r="E126" s="29">
        <v>200</v>
      </c>
      <c r="F126" s="30">
        <f>F127</f>
        <v>105.6</v>
      </c>
      <c r="G126" s="12"/>
    </row>
    <row r="127" spans="1:7" ht="32.1" customHeight="1">
      <c r="A127" s="25" t="s">
        <v>55</v>
      </c>
      <c r="B127" s="14">
        <v>4</v>
      </c>
      <c r="C127" s="15">
        <v>9</v>
      </c>
      <c r="D127" s="16" t="s">
        <v>112</v>
      </c>
      <c r="E127" s="29">
        <v>240</v>
      </c>
      <c r="F127" s="30">
        <v>105.6</v>
      </c>
      <c r="G127" s="12"/>
    </row>
    <row r="128" spans="1:7" ht="32.1" hidden="1" customHeight="1">
      <c r="A128" s="31" t="s">
        <v>104</v>
      </c>
      <c r="B128" s="14">
        <v>4</v>
      </c>
      <c r="C128" s="15">
        <v>9</v>
      </c>
      <c r="D128" s="16" t="s">
        <v>112</v>
      </c>
      <c r="E128" s="35">
        <v>400</v>
      </c>
      <c r="F128" s="30">
        <f>F129</f>
        <v>0</v>
      </c>
      <c r="G128" s="12"/>
    </row>
    <row r="129" spans="1:7" ht="15.95" hidden="1" customHeight="1">
      <c r="A129" s="43" t="s">
        <v>105</v>
      </c>
      <c r="B129" s="14">
        <v>4</v>
      </c>
      <c r="C129" s="15">
        <v>9</v>
      </c>
      <c r="D129" s="16" t="s">
        <v>112</v>
      </c>
      <c r="E129" s="29">
        <v>410</v>
      </c>
      <c r="F129" s="30"/>
      <c r="G129" s="12"/>
    </row>
    <row r="130" spans="1:7" ht="15.95" hidden="1" customHeight="1">
      <c r="A130" s="25" t="s">
        <v>56</v>
      </c>
      <c r="B130" s="14">
        <v>4</v>
      </c>
      <c r="C130" s="15">
        <v>9</v>
      </c>
      <c r="D130" s="16" t="s">
        <v>112</v>
      </c>
      <c r="E130" s="17">
        <v>800</v>
      </c>
      <c r="F130" s="30">
        <f>F131</f>
        <v>0</v>
      </c>
      <c r="G130" s="12"/>
    </row>
    <row r="131" spans="1:7" ht="48" hidden="1" customHeight="1">
      <c r="A131" s="25" t="s">
        <v>108</v>
      </c>
      <c r="B131" s="14">
        <v>4</v>
      </c>
      <c r="C131" s="15">
        <v>9</v>
      </c>
      <c r="D131" s="16" t="s">
        <v>112</v>
      </c>
      <c r="E131" s="17">
        <v>810</v>
      </c>
      <c r="F131" s="30"/>
      <c r="G131" s="12"/>
    </row>
    <row r="132" spans="1:7" ht="32.1" customHeight="1">
      <c r="A132" s="13" t="s">
        <v>410</v>
      </c>
      <c r="B132" s="14">
        <v>4</v>
      </c>
      <c r="C132" s="15">
        <v>9</v>
      </c>
      <c r="D132" s="16" t="s">
        <v>113</v>
      </c>
      <c r="E132" s="23"/>
      <c r="F132" s="30">
        <f>F133+F135+F137</f>
        <v>532.4</v>
      </c>
      <c r="G132" s="12"/>
    </row>
    <row r="133" spans="1:7" ht="32.1" customHeight="1">
      <c r="A133" s="13" t="s">
        <v>54</v>
      </c>
      <c r="B133" s="14">
        <v>4</v>
      </c>
      <c r="C133" s="15">
        <v>9</v>
      </c>
      <c r="D133" s="16" t="s">
        <v>113</v>
      </c>
      <c r="E133" s="29">
        <v>200</v>
      </c>
      <c r="F133" s="30">
        <f>F134</f>
        <v>532.4</v>
      </c>
      <c r="G133" s="12"/>
    </row>
    <row r="134" spans="1:7" ht="32.1" customHeight="1">
      <c r="A134" s="25" t="s">
        <v>55</v>
      </c>
      <c r="B134" s="14">
        <v>4</v>
      </c>
      <c r="C134" s="15">
        <v>9</v>
      </c>
      <c r="D134" s="16" t="s">
        <v>113</v>
      </c>
      <c r="E134" s="29">
        <v>240</v>
      </c>
      <c r="F134" s="30">
        <v>532.4</v>
      </c>
      <c r="G134" s="12"/>
    </row>
    <row r="135" spans="1:7" ht="32.1" hidden="1" customHeight="1">
      <c r="A135" s="31" t="s">
        <v>104</v>
      </c>
      <c r="B135" s="14">
        <v>4</v>
      </c>
      <c r="C135" s="15">
        <v>9</v>
      </c>
      <c r="D135" s="16" t="s">
        <v>113</v>
      </c>
      <c r="E135" s="35">
        <v>400</v>
      </c>
      <c r="F135" s="30">
        <f>F136</f>
        <v>0</v>
      </c>
      <c r="G135" s="12"/>
    </row>
    <row r="136" spans="1:7" ht="15.95" hidden="1" customHeight="1">
      <c r="A136" s="43" t="s">
        <v>105</v>
      </c>
      <c r="B136" s="14">
        <v>4</v>
      </c>
      <c r="C136" s="15">
        <v>9</v>
      </c>
      <c r="D136" s="16" t="s">
        <v>113</v>
      </c>
      <c r="E136" s="29">
        <v>410</v>
      </c>
      <c r="F136" s="30"/>
      <c r="G136" s="12"/>
    </row>
    <row r="137" spans="1:7" ht="15.95" hidden="1" customHeight="1">
      <c r="A137" s="25" t="s">
        <v>56</v>
      </c>
      <c r="B137" s="14">
        <v>4</v>
      </c>
      <c r="C137" s="15">
        <v>9</v>
      </c>
      <c r="D137" s="16" t="s">
        <v>113</v>
      </c>
      <c r="E137" s="17">
        <v>800</v>
      </c>
      <c r="F137" s="30">
        <f>F138</f>
        <v>0</v>
      </c>
      <c r="G137" s="12"/>
    </row>
    <row r="138" spans="1:7" ht="48" hidden="1" customHeight="1">
      <c r="A138" s="25" t="s">
        <v>108</v>
      </c>
      <c r="B138" s="14">
        <v>4</v>
      </c>
      <c r="C138" s="15">
        <v>9</v>
      </c>
      <c r="D138" s="16" t="s">
        <v>113</v>
      </c>
      <c r="E138" s="17">
        <v>810</v>
      </c>
      <c r="F138" s="30"/>
      <c r="G138" s="12"/>
    </row>
    <row r="139" spans="1:7" ht="48" hidden="1" customHeight="1">
      <c r="A139" s="13" t="s">
        <v>399</v>
      </c>
      <c r="B139" s="14">
        <v>4</v>
      </c>
      <c r="C139" s="15">
        <v>9</v>
      </c>
      <c r="D139" s="16" t="s">
        <v>115</v>
      </c>
      <c r="E139" s="23"/>
      <c r="F139" s="30">
        <f>F140+F147</f>
        <v>0</v>
      </c>
      <c r="G139" s="12"/>
    </row>
    <row r="140" spans="1:7" ht="48" hidden="1" customHeight="1">
      <c r="A140" s="13" t="s">
        <v>400</v>
      </c>
      <c r="B140" s="14">
        <v>4</v>
      </c>
      <c r="C140" s="15">
        <v>9</v>
      </c>
      <c r="D140" s="16" t="s">
        <v>117</v>
      </c>
      <c r="E140" s="23"/>
      <c r="F140" s="30">
        <f>F141+F143+F145</f>
        <v>0</v>
      </c>
      <c r="G140" s="12"/>
    </row>
    <row r="141" spans="1:7" ht="32.1" hidden="1" customHeight="1">
      <c r="A141" s="13" t="s">
        <v>54</v>
      </c>
      <c r="B141" s="14">
        <v>4</v>
      </c>
      <c r="C141" s="15">
        <v>9</v>
      </c>
      <c r="D141" s="16" t="s">
        <v>117</v>
      </c>
      <c r="E141" s="29">
        <v>200</v>
      </c>
      <c r="F141" s="30">
        <f>F142</f>
        <v>0</v>
      </c>
      <c r="G141" s="12"/>
    </row>
    <row r="142" spans="1:7" ht="32.1" hidden="1" customHeight="1">
      <c r="A142" s="25" t="s">
        <v>55</v>
      </c>
      <c r="B142" s="14">
        <v>4</v>
      </c>
      <c r="C142" s="15">
        <v>9</v>
      </c>
      <c r="D142" s="16" t="s">
        <v>117</v>
      </c>
      <c r="E142" s="29">
        <v>240</v>
      </c>
      <c r="F142" s="30"/>
      <c r="G142" s="12"/>
    </row>
    <row r="143" spans="1:7" ht="32.1" hidden="1" customHeight="1">
      <c r="A143" s="31" t="s">
        <v>104</v>
      </c>
      <c r="B143" s="14">
        <v>4</v>
      </c>
      <c r="C143" s="15">
        <v>9</v>
      </c>
      <c r="D143" s="16" t="s">
        <v>117</v>
      </c>
      <c r="E143" s="35">
        <v>400</v>
      </c>
      <c r="F143" s="30">
        <f>F144</f>
        <v>0</v>
      </c>
      <c r="G143" s="12"/>
    </row>
    <row r="144" spans="1:7" ht="15.95" hidden="1" customHeight="1">
      <c r="A144" s="43" t="s">
        <v>105</v>
      </c>
      <c r="B144" s="14">
        <v>4</v>
      </c>
      <c r="C144" s="15">
        <v>9</v>
      </c>
      <c r="D144" s="16" t="s">
        <v>117</v>
      </c>
      <c r="E144" s="29">
        <v>410</v>
      </c>
      <c r="F144" s="30"/>
      <c r="G144" s="12"/>
    </row>
    <row r="145" spans="1:7" ht="15.95" hidden="1" customHeight="1">
      <c r="A145" s="25" t="s">
        <v>56</v>
      </c>
      <c r="B145" s="14">
        <v>4</v>
      </c>
      <c r="C145" s="15">
        <v>9</v>
      </c>
      <c r="D145" s="16" t="s">
        <v>117</v>
      </c>
      <c r="E145" s="17">
        <v>800</v>
      </c>
      <c r="F145" s="30">
        <f>F146</f>
        <v>0</v>
      </c>
      <c r="G145" s="12"/>
    </row>
    <row r="146" spans="1:7" ht="48" hidden="1" customHeight="1">
      <c r="A146" s="25" t="s">
        <v>108</v>
      </c>
      <c r="B146" s="14">
        <v>4</v>
      </c>
      <c r="C146" s="15">
        <v>9</v>
      </c>
      <c r="D146" s="16" t="s">
        <v>117</v>
      </c>
      <c r="E146" s="17">
        <v>810</v>
      </c>
      <c r="F146" s="30"/>
      <c r="G146" s="12"/>
    </row>
    <row r="147" spans="1:7" ht="32.1" hidden="1" customHeight="1">
      <c r="A147" s="13" t="s">
        <v>401</v>
      </c>
      <c r="B147" s="14">
        <v>4</v>
      </c>
      <c r="C147" s="15">
        <v>9</v>
      </c>
      <c r="D147" s="16" t="s">
        <v>119</v>
      </c>
      <c r="E147" s="23"/>
      <c r="F147" s="30">
        <f>F148+F150+F152</f>
        <v>0</v>
      </c>
      <c r="G147" s="12"/>
    </row>
    <row r="148" spans="1:7" ht="32.1" hidden="1" customHeight="1">
      <c r="A148" s="13" t="s">
        <v>54</v>
      </c>
      <c r="B148" s="14">
        <v>4</v>
      </c>
      <c r="C148" s="15">
        <v>9</v>
      </c>
      <c r="D148" s="16" t="s">
        <v>119</v>
      </c>
      <c r="E148" s="29">
        <v>200</v>
      </c>
      <c r="F148" s="30">
        <f>F149</f>
        <v>0</v>
      </c>
      <c r="G148" s="12"/>
    </row>
    <row r="149" spans="1:7" ht="32.1" hidden="1" customHeight="1">
      <c r="A149" s="25" t="s">
        <v>55</v>
      </c>
      <c r="B149" s="14">
        <v>4</v>
      </c>
      <c r="C149" s="15">
        <v>9</v>
      </c>
      <c r="D149" s="16" t="s">
        <v>119</v>
      </c>
      <c r="E149" s="29">
        <v>240</v>
      </c>
      <c r="F149" s="30"/>
      <c r="G149" s="12"/>
    </row>
    <row r="150" spans="1:7" ht="32.1" hidden="1" customHeight="1">
      <c r="A150" s="31" t="s">
        <v>104</v>
      </c>
      <c r="B150" s="14">
        <v>4</v>
      </c>
      <c r="C150" s="15">
        <v>9</v>
      </c>
      <c r="D150" s="16" t="s">
        <v>119</v>
      </c>
      <c r="E150" s="35">
        <v>400</v>
      </c>
      <c r="F150" s="30">
        <f>F151</f>
        <v>0</v>
      </c>
      <c r="G150" s="12"/>
    </row>
    <row r="151" spans="1:7" ht="15.95" hidden="1" customHeight="1">
      <c r="A151" s="43" t="s">
        <v>105</v>
      </c>
      <c r="B151" s="14">
        <v>4</v>
      </c>
      <c r="C151" s="15">
        <v>9</v>
      </c>
      <c r="D151" s="16" t="s">
        <v>119</v>
      </c>
      <c r="E151" s="29">
        <v>410</v>
      </c>
      <c r="F151" s="30"/>
      <c r="G151" s="12"/>
    </row>
    <row r="152" spans="1:7" ht="15.95" hidden="1" customHeight="1">
      <c r="A152" s="25" t="s">
        <v>56</v>
      </c>
      <c r="B152" s="14">
        <v>4</v>
      </c>
      <c r="C152" s="15">
        <v>9</v>
      </c>
      <c r="D152" s="16" t="s">
        <v>119</v>
      </c>
      <c r="E152" s="17">
        <v>800</v>
      </c>
      <c r="F152" s="30">
        <f>F153</f>
        <v>0</v>
      </c>
      <c r="G152" s="12"/>
    </row>
    <row r="153" spans="1:7" ht="48" hidden="1" customHeight="1">
      <c r="A153" s="25" t="s">
        <v>108</v>
      </c>
      <c r="B153" s="14">
        <v>4</v>
      </c>
      <c r="C153" s="15">
        <v>9</v>
      </c>
      <c r="D153" s="16" t="s">
        <v>119</v>
      </c>
      <c r="E153" s="17">
        <v>810</v>
      </c>
      <c r="F153" s="30"/>
      <c r="G153" s="12"/>
    </row>
    <row r="154" spans="1:7" ht="48" hidden="1" customHeight="1">
      <c r="A154" s="13" t="s">
        <v>402</v>
      </c>
      <c r="B154" s="14">
        <v>4</v>
      </c>
      <c r="C154" s="15">
        <v>9</v>
      </c>
      <c r="D154" s="16" t="s">
        <v>121</v>
      </c>
      <c r="E154" s="23"/>
      <c r="F154" s="30">
        <f>F155+F162</f>
        <v>0</v>
      </c>
      <c r="G154" s="12"/>
    </row>
    <row r="155" spans="1:7" ht="32.1" hidden="1" customHeight="1">
      <c r="A155" s="13" t="s">
        <v>403</v>
      </c>
      <c r="B155" s="14">
        <v>4</v>
      </c>
      <c r="C155" s="15">
        <v>9</v>
      </c>
      <c r="D155" s="16" t="s">
        <v>123</v>
      </c>
      <c r="E155" s="23"/>
      <c r="F155" s="30">
        <f>F156+F158+F160</f>
        <v>0</v>
      </c>
      <c r="G155" s="12"/>
    </row>
    <row r="156" spans="1:7" ht="32.1" hidden="1" customHeight="1">
      <c r="A156" s="13" t="s">
        <v>54</v>
      </c>
      <c r="B156" s="14">
        <v>4</v>
      </c>
      <c r="C156" s="15">
        <v>9</v>
      </c>
      <c r="D156" s="16" t="s">
        <v>123</v>
      </c>
      <c r="E156" s="29">
        <v>200</v>
      </c>
      <c r="F156" s="30">
        <f>F157</f>
        <v>0</v>
      </c>
      <c r="G156" s="12"/>
    </row>
    <row r="157" spans="1:7" ht="32.1" hidden="1" customHeight="1">
      <c r="A157" s="25" t="s">
        <v>55</v>
      </c>
      <c r="B157" s="14">
        <v>4</v>
      </c>
      <c r="C157" s="15">
        <v>9</v>
      </c>
      <c r="D157" s="16" t="s">
        <v>123</v>
      </c>
      <c r="E157" s="29">
        <v>240</v>
      </c>
      <c r="F157" s="30"/>
      <c r="G157" s="12"/>
    </row>
    <row r="158" spans="1:7" ht="32.1" hidden="1" customHeight="1">
      <c r="A158" s="31" t="s">
        <v>104</v>
      </c>
      <c r="B158" s="14">
        <v>4</v>
      </c>
      <c r="C158" s="15">
        <v>9</v>
      </c>
      <c r="D158" s="16" t="s">
        <v>123</v>
      </c>
      <c r="E158" s="35">
        <v>400</v>
      </c>
      <c r="F158" s="30">
        <f>F159</f>
        <v>0</v>
      </c>
      <c r="G158" s="12"/>
    </row>
    <row r="159" spans="1:7" ht="15.95" hidden="1" customHeight="1">
      <c r="A159" s="43" t="s">
        <v>105</v>
      </c>
      <c r="B159" s="14">
        <v>4</v>
      </c>
      <c r="C159" s="15">
        <v>9</v>
      </c>
      <c r="D159" s="16" t="s">
        <v>123</v>
      </c>
      <c r="E159" s="29">
        <v>410</v>
      </c>
      <c r="F159" s="30"/>
      <c r="G159" s="12"/>
    </row>
    <row r="160" spans="1:7" ht="15.95" hidden="1" customHeight="1">
      <c r="A160" s="25" t="s">
        <v>56</v>
      </c>
      <c r="B160" s="14">
        <v>4</v>
      </c>
      <c r="C160" s="15">
        <v>9</v>
      </c>
      <c r="D160" s="16" t="s">
        <v>123</v>
      </c>
      <c r="E160" s="17">
        <v>800</v>
      </c>
      <c r="F160" s="30">
        <f>F161</f>
        <v>0</v>
      </c>
      <c r="G160" s="12"/>
    </row>
    <row r="161" spans="1:7" ht="48" hidden="1" customHeight="1">
      <c r="A161" s="25" t="s">
        <v>108</v>
      </c>
      <c r="B161" s="14">
        <v>4</v>
      </c>
      <c r="C161" s="15">
        <v>9</v>
      </c>
      <c r="D161" s="16" t="s">
        <v>123</v>
      </c>
      <c r="E161" s="17">
        <v>810</v>
      </c>
      <c r="F161" s="30"/>
      <c r="G161" s="12"/>
    </row>
    <row r="162" spans="1:7" ht="32.1" hidden="1" customHeight="1">
      <c r="A162" s="13" t="s">
        <v>124</v>
      </c>
      <c r="B162" s="14">
        <v>4</v>
      </c>
      <c r="C162" s="15">
        <v>9</v>
      </c>
      <c r="D162" s="16" t="s">
        <v>125</v>
      </c>
      <c r="E162" s="23"/>
      <c r="F162" s="30">
        <f>F163+F165+F167</f>
        <v>0</v>
      </c>
      <c r="G162" s="12"/>
    </row>
    <row r="163" spans="1:7" ht="32.1" hidden="1" customHeight="1">
      <c r="A163" s="13" t="s">
        <v>54</v>
      </c>
      <c r="B163" s="14">
        <v>4</v>
      </c>
      <c r="C163" s="15">
        <v>9</v>
      </c>
      <c r="D163" s="16" t="s">
        <v>125</v>
      </c>
      <c r="E163" s="29">
        <v>200</v>
      </c>
      <c r="F163" s="30">
        <f>F164</f>
        <v>0</v>
      </c>
      <c r="G163" s="12"/>
    </row>
    <row r="164" spans="1:7" ht="32.1" hidden="1" customHeight="1">
      <c r="A164" s="25" t="s">
        <v>55</v>
      </c>
      <c r="B164" s="14">
        <v>4</v>
      </c>
      <c r="C164" s="15">
        <v>9</v>
      </c>
      <c r="D164" s="16" t="s">
        <v>125</v>
      </c>
      <c r="E164" s="29">
        <v>240</v>
      </c>
      <c r="F164" s="30"/>
      <c r="G164" s="12"/>
    </row>
    <row r="165" spans="1:7" ht="32.1" hidden="1" customHeight="1">
      <c r="A165" s="31" t="s">
        <v>104</v>
      </c>
      <c r="B165" s="14">
        <v>4</v>
      </c>
      <c r="C165" s="15">
        <v>9</v>
      </c>
      <c r="D165" s="16" t="s">
        <v>125</v>
      </c>
      <c r="E165" s="35">
        <v>400</v>
      </c>
      <c r="F165" s="30">
        <f>F166</f>
        <v>0</v>
      </c>
      <c r="G165" s="12"/>
    </row>
    <row r="166" spans="1:7" ht="15.95" hidden="1" customHeight="1">
      <c r="A166" s="43" t="s">
        <v>105</v>
      </c>
      <c r="B166" s="14">
        <v>4</v>
      </c>
      <c r="C166" s="15">
        <v>9</v>
      </c>
      <c r="D166" s="16" t="s">
        <v>125</v>
      </c>
      <c r="E166" s="29">
        <v>410</v>
      </c>
      <c r="F166" s="30"/>
      <c r="G166" s="12"/>
    </row>
    <row r="167" spans="1:7" ht="15.95" hidden="1" customHeight="1">
      <c r="A167" s="25" t="s">
        <v>56</v>
      </c>
      <c r="B167" s="14">
        <v>4</v>
      </c>
      <c r="C167" s="15">
        <v>9</v>
      </c>
      <c r="D167" s="16" t="s">
        <v>125</v>
      </c>
      <c r="E167" s="17">
        <v>800</v>
      </c>
      <c r="F167" s="30">
        <f>F168</f>
        <v>0</v>
      </c>
      <c r="G167" s="12"/>
    </row>
    <row r="168" spans="1:7" ht="48" hidden="1" customHeight="1">
      <c r="A168" s="25" t="s">
        <v>108</v>
      </c>
      <c r="B168" s="14">
        <v>4</v>
      </c>
      <c r="C168" s="15">
        <v>9</v>
      </c>
      <c r="D168" s="16" t="s">
        <v>125</v>
      </c>
      <c r="E168" s="17">
        <v>810</v>
      </c>
      <c r="F168" s="30"/>
      <c r="G168" s="12"/>
    </row>
    <row r="169" spans="1:7" ht="18" hidden="1" customHeight="1">
      <c r="A169" s="13" t="s">
        <v>42</v>
      </c>
      <c r="B169" s="14">
        <v>4</v>
      </c>
      <c r="C169" s="15">
        <v>9</v>
      </c>
      <c r="D169" s="16" t="s">
        <v>43</v>
      </c>
      <c r="E169" s="17"/>
      <c r="F169" s="30">
        <f>F170+F177</f>
        <v>0</v>
      </c>
      <c r="G169" s="12"/>
    </row>
    <row r="170" spans="1:7" ht="48" hidden="1" customHeight="1">
      <c r="A170" s="13" t="s">
        <v>126</v>
      </c>
      <c r="B170" s="14">
        <v>4</v>
      </c>
      <c r="C170" s="15">
        <v>9</v>
      </c>
      <c r="D170" s="16" t="s">
        <v>127</v>
      </c>
      <c r="E170" s="29"/>
      <c r="F170" s="30">
        <f>F171+F173+F175</f>
        <v>0</v>
      </c>
      <c r="G170" s="12"/>
    </row>
    <row r="171" spans="1:7" ht="31.5" hidden="1" customHeight="1">
      <c r="A171" s="13" t="s">
        <v>54</v>
      </c>
      <c r="B171" s="14">
        <v>4</v>
      </c>
      <c r="C171" s="15">
        <v>9</v>
      </c>
      <c r="D171" s="16" t="s">
        <v>127</v>
      </c>
      <c r="E171" s="29">
        <v>200</v>
      </c>
      <c r="F171" s="30">
        <f>F172</f>
        <v>0</v>
      </c>
      <c r="G171" s="12"/>
    </row>
    <row r="172" spans="1:7" ht="29.25" hidden="1" customHeight="1">
      <c r="A172" s="25" t="s">
        <v>55</v>
      </c>
      <c r="B172" s="14">
        <v>4</v>
      </c>
      <c r="C172" s="15">
        <v>9</v>
      </c>
      <c r="D172" s="16" t="s">
        <v>127</v>
      </c>
      <c r="E172" s="29">
        <v>240</v>
      </c>
      <c r="F172" s="30"/>
      <c r="G172" s="12"/>
    </row>
    <row r="173" spans="1:7" ht="31.5" hidden="1" customHeight="1">
      <c r="A173" s="31" t="s">
        <v>104</v>
      </c>
      <c r="B173" s="14">
        <v>4</v>
      </c>
      <c r="C173" s="15">
        <v>9</v>
      </c>
      <c r="D173" s="16" t="s">
        <v>127</v>
      </c>
      <c r="E173" s="35">
        <v>400</v>
      </c>
      <c r="F173" s="30">
        <f>F174</f>
        <v>0</v>
      </c>
      <c r="G173" s="12"/>
    </row>
    <row r="174" spans="1:7" ht="15.75" hidden="1" customHeight="1">
      <c r="A174" s="43" t="s">
        <v>105</v>
      </c>
      <c r="B174" s="14">
        <v>4</v>
      </c>
      <c r="C174" s="15">
        <v>9</v>
      </c>
      <c r="D174" s="16" t="s">
        <v>127</v>
      </c>
      <c r="E174" s="29">
        <v>410</v>
      </c>
      <c r="F174" s="30"/>
      <c r="G174" s="12"/>
    </row>
    <row r="175" spans="1:7" ht="15.75" hidden="1" customHeight="1">
      <c r="A175" s="25" t="s">
        <v>56</v>
      </c>
      <c r="B175" s="14">
        <v>4</v>
      </c>
      <c r="C175" s="15">
        <v>9</v>
      </c>
      <c r="D175" s="16" t="s">
        <v>127</v>
      </c>
      <c r="E175" s="17">
        <v>800</v>
      </c>
      <c r="F175" s="30">
        <f>F176</f>
        <v>0</v>
      </c>
      <c r="G175" s="12"/>
    </row>
    <row r="176" spans="1:7" ht="48" hidden="1" customHeight="1">
      <c r="A176" s="25" t="s">
        <v>108</v>
      </c>
      <c r="B176" s="14">
        <v>4</v>
      </c>
      <c r="C176" s="15">
        <v>9</v>
      </c>
      <c r="D176" s="16" t="s">
        <v>127</v>
      </c>
      <c r="E176" s="17">
        <v>810</v>
      </c>
      <c r="F176" s="30"/>
      <c r="G176" s="12"/>
    </row>
    <row r="177" spans="1:7" ht="48" hidden="1" customHeight="1">
      <c r="A177" s="13" t="s">
        <v>128</v>
      </c>
      <c r="B177" s="14">
        <v>4</v>
      </c>
      <c r="C177" s="15">
        <v>9</v>
      </c>
      <c r="D177" s="16" t="s">
        <v>129</v>
      </c>
      <c r="E177" s="29"/>
      <c r="F177" s="30">
        <f>F178+F180+F182</f>
        <v>0</v>
      </c>
      <c r="G177" s="12"/>
    </row>
    <row r="178" spans="1:7" ht="31.5" hidden="1" customHeight="1">
      <c r="A178" s="13" t="s">
        <v>54</v>
      </c>
      <c r="B178" s="14">
        <v>4</v>
      </c>
      <c r="C178" s="15">
        <v>9</v>
      </c>
      <c r="D178" s="16" t="s">
        <v>129</v>
      </c>
      <c r="E178" s="29">
        <v>200</v>
      </c>
      <c r="F178" s="30">
        <f>F179</f>
        <v>0</v>
      </c>
      <c r="G178" s="12"/>
    </row>
    <row r="179" spans="1:7" ht="31.5" hidden="1" customHeight="1">
      <c r="A179" s="25" t="s">
        <v>55</v>
      </c>
      <c r="B179" s="14">
        <v>4</v>
      </c>
      <c r="C179" s="15">
        <v>9</v>
      </c>
      <c r="D179" s="16" t="s">
        <v>129</v>
      </c>
      <c r="E179" s="29">
        <v>240</v>
      </c>
      <c r="F179" s="30"/>
      <c r="G179" s="12"/>
    </row>
    <row r="180" spans="1:7" ht="31.5" hidden="1" customHeight="1">
      <c r="A180" s="31" t="s">
        <v>104</v>
      </c>
      <c r="B180" s="14">
        <v>4</v>
      </c>
      <c r="C180" s="15">
        <v>9</v>
      </c>
      <c r="D180" s="16" t="s">
        <v>129</v>
      </c>
      <c r="E180" s="35">
        <v>400</v>
      </c>
      <c r="F180" s="30">
        <f>F181</f>
        <v>0</v>
      </c>
      <c r="G180" s="12"/>
    </row>
    <row r="181" spans="1:7" ht="15.75" hidden="1" customHeight="1">
      <c r="A181" s="43" t="s">
        <v>105</v>
      </c>
      <c r="B181" s="14">
        <v>4</v>
      </c>
      <c r="C181" s="15">
        <v>9</v>
      </c>
      <c r="D181" s="16" t="s">
        <v>129</v>
      </c>
      <c r="E181" s="29">
        <v>410</v>
      </c>
      <c r="F181" s="30"/>
      <c r="G181" s="12"/>
    </row>
    <row r="182" spans="1:7" ht="15.75" hidden="1" customHeight="1">
      <c r="A182" s="25" t="s">
        <v>56</v>
      </c>
      <c r="B182" s="14">
        <v>4</v>
      </c>
      <c r="C182" s="15">
        <v>9</v>
      </c>
      <c r="D182" s="16" t="s">
        <v>129</v>
      </c>
      <c r="E182" s="17">
        <v>800</v>
      </c>
      <c r="F182" s="30">
        <f>F183</f>
        <v>0</v>
      </c>
      <c r="G182" s="12"/>
    </row>
    <row r="183" spans="1:7" ht="48" hidden="1" customHeight="1">
      <c r="A183" s="25" t="s">
        <v>108</v>
      </c>
      <c r="B183" s="14">
        <v>4</v>
      </c>
      <c r="C183" s="15">
        <v>9</v>
      </c>
      <c r="D183" s="16" t="s">
        <v>129</v>
      </c>
      <c r="E183" s="17">
        <v>810</v>
      </c>
      <c r="F183" s="30"/>
      <c r="G183" s="12"/>
    </row>
    <row r="184" spans="1:7" ht="15.75" hidden="1" customHeight="1">
      <c r="A184" s="19" t="s">
        <v>130</v>
      </c>
      <c r="B184" s="7">
        <v>4</v>
      </c>
      <c r="C184" s="8">
        <v>10</v>
      </c>
      <c r="D184" s="16"/>
      <c r="E184" s="17"/>
      <c r="F184" s="30">
        <f>F185+F192</f>
        <v>0</v>
      </c>
      <c r="G184" s="12"/>
    </row>
    <row r="185" spans="1:7" ht="48" hidden="1" customHeight="1">
      <c r="A185" s="13" t="s">
        <v>240</v>
      </c>
      <c r="B185" s="14">
        <v>4</v>
      </c>
      <c r="C185" s="15">
        <v>10</v>
      </c>
      <c r="D185" s="16" t="s">
        <v>131</v>
      </c>
      <c r="E185" s="17"/>
      <c r="F185" s="30">
        <f>F186+F189</f>
        <v>0</v>
      </c>
      <c r="G185" s="12"/>
    </row>
    <row r="186" spans="1:7" ht="79.5" hidden="1" customHeight="1">
      <c r="A186" s="25" t="s">
        <v>241</v>
      </c>
      <c r="B186" s="14">
        <v>4</v>
      </c>
      <c r="C186" s="15">
        <v>10</v>
      </c>
      <c r="D186" s="16" t="s">
        <v>238</v>
      </c>
      <c r="E186" s="17"/>
      <c r="F186" s="30">
        <f>F187</f>
        <v>0</v>
      </c>
      <c r="G186" s="12"/>
    </row>
    <row r="187" spans="1:7" ht="28.5" hidden="1" customHeight="1">
      <c r="A187" s="13" t="s">
        <v>54</v>
      </c>
      <c r="B187" s="14">
        <v>4</v>
      </c>
      <c r="C187" s="15">
        <v>10</v>
      </c>
      <c r="D187" s="16" t="s">
        <v>238</v>
      </c>
      <c r="E187" s="17">
        <v>200</v>
      </c>
      <c r="F187" s="30">
        <f>F188</f>
        <v>0</v>
      </c>
      <c r="G187" s="12"/>
    </row>
    <row r="188" spans="1:7" ht="28.5" hidden="1" customHeight="1">
      <c r="A188" s="25" t="s">
        <v>55</v>
      </c>
      <c r="B188" s="14">
        <v>4</v>
      </c>
      <c r="C188" s="15">
        <v>10</v>
      </c>
      <c r="D188" s="16" t="s">
        <v>238</v>
      </c>
      <c r="E188" s="17">
        <v>240</v>
      </c>
      <c r="F188" s="30"/>
      <c r="G188" s="12"/>
    </row>
    <row r="189" spans="1:7" ht="79.5" hidden="1" customHeight="1">
      <c r="A189" s="25" t="s">
        <v>242</v>
      </c>
      <c r="B189" s="14">
        <v>4</v>
      </c>
      <c r="C189" s="15">
        <v>10</v>
      </c>
      <c r="D189" s="16" t="s">
        <v>239</v>
      </c>
      <c r="E189" s="17"/>
      <c r="F189" s="30">
        <f>F190</f>
        <v>0</v>
      </c>
      <c r="G189" s="12"/>
    </row>
    <row r="190" spans="1:7" ht="28.5" hidden="1" customHeight="1">
      <c r="A190" s="13" t="s">
        <v>54</v>
      </c>
      <c r="B190" s="14">
        <v>4</v>
      </c>
      <c r="C190" s="15">
        <v>10</v>
      </c>
      <c r="D190" s="16" t="s">
        <v>239</v>
      </c>
      <c r="E190" s="17">
        <v>200</v>
      </c>
      <c r="F190" s="30">
        <f>F191</f>
        <v>0</v>
      </c>
      <c r="G190" s="12"/>
    </row>
    <row r="191" spans="1:7" ht="28.5" hidden="1" customHeight="1">
      <c r="A191" s="25" t="s">
        <v>55</v>
      </c>
      <c r="B191" s="14">
        <v>4</v>
      </c>
      <c r="C191" s="15">
        <v>10</v>
      </c>
      <c r="D191" s="16" t="s">
        <v>239</v>
      </c>
      <c r="E191" s="17">
        <v>240</v>
      </c>
      <c r="F191" s="30"/>
      <c r="G191" s="12"/>
    </row>
    <row r="192" spans="1:7" ht="15.75" hidden="1" customHeight="1">
      <c r="A192" s="13" t="s">
        <v>42</v>
      </c>
      <c r="B192" s="14">
        <v>4</v>
      </c>
      <c r="C192" s="15">
        <v>10</v>
      </c>
      <c r="D192" s="16" t="s">
        <v>43</v>
      </c>
      <c r="E192" s="17"/>
      <c r="F192" s="30">
        <f>F193+F196</f>
        <v>0</v>
      </c>
      <c r="G192" s="12"/>
    </row>
    <row r="193" spans="1:7" ht="79.5" hidden="1" customHeight="1">
      <c r="A193" s="25" t="s">
        <v>245</v>
      </c>
      <c r="B193" s="14">
        <v>4</v>
      </c>
      <c r="C193" s="15">
        <v>10</v>
      </c>
      <c r="D193" s="16" t="s">
        <v>243</v>
      </c>
      <c r="E193" s="17"/>
      <c r="F193" s="30">
        <f>F194</f>
        <v>0</v>
      </c>
      <c r="G193" s="12"/>
    </row>
    <row r="194" spans="1:7" ht="28.5" hidden="1" customHeight="1">
      <c r="A194" s="13" t="s">
        <v>54</v>
      </c>
      <c r="B194" s="14">
        <v>4</v>
      </c>
      <c r="C194" s="15">
        <v>10</v>
      </c>
      <c r="D194" s="16" t="s">
        <v>243</v>
      </c>
      <c r="E194" s="17">
        <v>200</v>
      </c>
      <c r="F194" s="30">
        <f>F195</f>
        <v>0</v>
      </c>
      <c r="G194" s="12"/>
    </row>
    <row r="195" spans="1:7" ht="28.5" hidden="1" customHeight="1">
      <c r="A195" s="25" t="s">
        <v>55</v>
      </c>
      <c r="B195" s="14">
        <v>4</v>
      </c>
      <c r="C195" s="15">
        <v>10</v>
      </c>
      <c r="D195" s="16" t="s">
        <v>243</v>
      </c>
      <c r="E195" s="17">
        <v>240</v>
      </c>
      <c r="F195" s="30"/>
      <c r="G195" s="12"/>
    </row>
    <row r="196" spans="1:7" ht="79.5" hidden="1" customHeight="1">
      <c r="A196" s="25" t="s">
        <v>246</v>
      </c>
      <c r="B196" s="14">
        <v>4</v>
      </c>
      <c r="C196" s="15">
        <v>10</v>
      </c>
      <c r="D196" s="16" t="s">
        <v>244</v>
      </c>
      <c r="E196" s="17"/>
      <c r="F196" s="30">
        <f>F197</f>
        <v>0</v>
      </c>
      <c r="G196" s="12"/>
    </row>
    <row r="197" spans="1:7" ht="28.5" hidden="1" customHeight="1">
      <c r="A197" s="13" t="s">
        <v>54</v>
      </c>
      <c r="B197" s="14">
        <v>4</v>
      </c>
      <c r="C197" s="15">
        <v>10</v>
      </c>
      <c r="D197" s="16" t="s">
        <v>244</v>
      </c>
      <c r="E197" s="17">
        <v>200</v>
      </c>
      <c r="F197" s="30">
        <f>F198</f>
        <v>0</v>
      </c>
      <c r="G197" s="12"/>
    </row>
    <row r="198" spans="1:7" ht="28.5" hidden="1" customHeight="1">
      <c r="A198" s="25" t="s">
        <v>55</v>
      </c>
      <c r="B198" s="14">
        <v>4</v>
      </c>
      <c r="C198" s="15">
        <v>10</v>
      </c>
      <c r="D198" s="16" t="s">
        <v>244</v>
      </c>
      <c r="E198" s="17">
        <v>240</v>
      </c>
      <c r="F198" s="30"/>
      <c r="G198" s="12"/>
    </row>
    <row r="199" spans="1:7" ht="15.95" hidden="1" customHeight="1">
      <c r="A199" s="74" t="s">
        <v>133</v>
      </c>
      <c r="B199" s="20">
        <v>4</v>
      </c>
      <c r="C199" s="21">
        <v>12</v>
      </c>
      <c r="D199" s="22" t="s">
        <v>40</v>
      </c>
      <c r="E199" s="23" t="s">
        <v>40</v>
      </c>
      <c r="F199" s="30">
        <f>F200</f>
        <v>0</v>
      </c>
      <c r="G199" s="12"/>
    </row>
    <row r="200" spans="1:7" ht="15.95" hidden="1" customHeight="1">
      <c r="A200" s="13" t="s">
        <v>42</v>
      </c>
      <c r="B200" s="26">
        <v>4</v>
      </c>
      <c r="C200" s="27">
        <v>12</v>
      </c>
      <c r="D200" s="44" t="s">
        <v>43</v>
      </c>
      <c r="E200" s="17"/>
      <c r="F200" s="30">
        <f>F201</f>
        <v>0</v>
      </c>
      <c r="G200" s="12"/>
    </row>
    <row r="201" spans="1:7" ht="32.1" hidden="1" customHeight="1">
      <c r="A201" s="25" t="s">
        <v>134</v>
      </c>
      <c r="B201" s="14">
        <v>4</v>
      </c>
      <c r="C201" s="15">
        <v>12</v>
      </c>
      <c r="D201" s="16" t="s">
        <v>135</v>
      </c>
      <c r="E201" s="17"/>
      <c r="F201" s="30">
        <f>F202</f>
        <v>0</v>
      </c>
      <c r="G201" s="12"/>
    </row>
    <row r="202" spans="1:7" ht="32.1" hidden="1" customHeight="1">
      <c r="A202" s="13" t="s">
        <v>54</v>
      </c>
      <c r="B202" s="26">
        <v>4</v>
      </c>
      <c r="C202" s="27">
        <v>12</v>
      </c>
      <c r="D202" s="16" t="s">
        <v>135</v>
      </c>
      <c r="E202" s="29">
        <v>200</v>
      </c>
      <c r="F202" s="30">
        <f>F203</f>
        <v>0</v>
      </c>
      <c r="G202" s="12"/>
    </row>
    <row r="203" spans="1:7" ht="32.1" hidden="1" customHeight="1">
      <c r="A203" s="25" t="s">
        <v>55</v>
      </c>
      <c r="B203" s="14">
        <v>4</v>
      </c>
      <c r="C203" s="15">
        <v>12</v>
      </c>
      <c r="D203" s="16" t="s">
        <v>135</v>
      </c>
      <c r="E203" s="29">
        <v>240</v>
      </c>
      <c r="F203" s="30"/>
      <c r="G203" s="12"/>
    </row>
    <row r="204" spans="1:7" ht="15.95" customHeight="1">
      <c r="A204" s="19" t="s">
        <v>136</v>
      </c>
      <c r="B204" s="20">
        <v>5</v>
      </c>
      <c r="C204" s="21" t="s">
        <v>40</v>
      </c>
      <c r="D204" s="22" t="s">
        <v>40</v>
      </c>
      <c r="E204" s="23" t="s">
        <v>40</v>
      </c>
      <c r="F204" s="24">
        <f>F205+F232+F273</f>
        <v>437.1</v>
      </c>
      <c r="G204" s="12"/>
    </row>
    <row r="205" spans="1:7" ht="15" customHeight="1">
      <c r="A205" s="6" t="s">
        <v>137</v>
      </c>
      <c r="B205" s="7">
        <v>5</v>
      </c>
      <c r="C205" s="8">
        <v>1</v>
      </c>
      <c r="D205" s="9" t="s">
        <v>40</v>
      </c>
      <c r="E205" s="10" t="s">
        <v>40</v>
      </c>
      <c r="F205" s="11">
        <f>F206+F210+F214</f>
        <v>37.1</v>
      </c>
      <c r="G205" s="12"/>
    </row>
    <row r="206" spans="1:7" ht="31.5" hidden="1" customHeight="1">
      <c r="A206" s="13" t="s">
        <v>138</v>
      </c>
      <c r="B206" s="14">
        <v>5</v>
      </c>
      <c r="C206" s="15">
        <v>1</v>
      </c>
      <c r="D206" s="16" t="s">
        <v>139</v>
      </c>
      <c r="E206" s="17"/>
      <c r="F206" s="18">
        <f>F207</f>
        <v>0</v>
      </c>
      <c r="G206" s="12"/>
    </row>
    <row r="207" spans="1:7" ht="31.5" hidden="1" customHeight="1">
      <c r="A207" s="13" t="s">
        <v>140</v>
      </c>
      <c r="B207" s="14">
        <v>5</v>
      </c>
      <c r="C207" s="15">
        <v>1</v>
      </c>
      <c r="D207" s="16" t="s">
        <v>141</v>
      </c>
      <c r="E207" s="17"/>
      <c r="F207" s="18">
        <f>F208</f>
        <v>0</v>
      </c>
      <c r="G207" s="12"/>
    </row>
    <row r="208" spans="1:7" ht="31.5" hidden="1" customHeight="1">
      <c r="A208" s="13" t="s">
        <v>104</v>
      </c>
      <c r="B208" s="14">
        <v>5</v>
      </c>
      <c r="C208" s="15">
        <v>1</v>
      </c>
      <c r="D208" s="16" t="s">
        <v>141</v>
      </c>
      <c r="E208" s="17">
        <v>400</v>
      </c>
      <c r="F208" s="18">
        <f>F209</f>
        <v>0</v>
      </c>
      <c r="G208" s="12"/>
    </row>
    <row r="209" spans="1:7" ht="18.75" hidden="1">
      <c r="A209" s="13" t="s">
        <v>105</v>
      </c>
      <c r="B209" s="14">
        <v>5</v>
      </c>
      <c r="C209" s="15">
        <v>1</v>
      </c>
      <c r="D209" s="16" t="s">
        <v>141</v>
      </c>
      <c r="E209" s="17">
        <v>410</v>
      </c>
      <c r="F209" s="18"/>
      <c r="G209" s="12"/>
    </row>
    <row r="210" spans="1:7" ht="31.5" hidden="1" customHeight="1">
      <c r="A210" s="13" t="s">
        <v>142</v>
      </c>
      <c r="B210" s="14">
        <v>5</v>
      </c>
      <c r="C210" s="15">
        <v>1</v>
      </c>
      <c r="D210" s="16" t="s">
        <v>143</v>
      </c>
      <c r="E210" s="17"/>
      <c r="F210" s="18">
        <f>F211</f>
        <v>0</v>
      </c>
      <c r="G210" s="12"/>
    </row>
    <row r="211" spans="1:7" ht="48" hidden="1" customHeight="1">
      <c r="A211" s="13" t="s">
        <v>144</v>
      </c>
      <c r="B211" s="14">
        <v>5</v>
      </c>
      <c r="C211" s="15">
        <v>1</v>
      </c>
      <c r="D211" s="16" t="s">
        <v>145</v>
      </c>
      <c r="E211" s="17"/>
      <c r="F211" s="18">
        <f>F212</f>
        <v>0</v>
      </c>
      <c r="G211" s="12"/>
    </row>
    <row r="212" spans="1:7" ht="15.75" hidden="1" customHeight="1">
      <c r="A212" s="25" t="s">
        <v>56</v>
      </c>
      <c r="B212" s="14">
        <v>5</v>
      </c>
      <c r="C212" s="15">
        <v>1</v>
      </c>
      <c r="D212" s="16" t="s">
        <v>145</v>
      </c>
      <c r="E212" s="17">
        <v>800</v>
      </c>
      <c r="F212" s="18">
        <f>F213</f>
        <v>0</v>
      </c>
      <c r="G212" s="12"/>
    </row>
    <row r="213" spans="1:7" ht="48" hidden="1" customHeight="1">
      <c r="A213" s="25" t="s">
        <v>108</v>
      </c>
      <c r="B213" s="14">
        <v>5</v>
      </c>
      <c r="C213" s="15">
        <v>1</v>
      </c>
      <c r="D213" s="16" t="s">
        <v>145</v>
      </c>
      <c r="E213" s="17">
        <v>810</v>
      </c>
      <c r="F213" s="18"/>
      <c r="G213" s="12"/>
    </row>
    <row r="214" spans="1:7" ht="15.95" customHeight="1">
      <c r="A214" s="13" t="s">
        <v>146</v>
      </c>
      <c r="B214" s="14">
        <v>5</v>
      </c>
      <c r="C214" s="15">
        <v>1</v>
      </c>
      <c r="D214" s="16" t="s">
        <v>43</v>
      </c>
      <c r="E214" s="17"/>
      <c r="F214" s="18">
        <f>F215+F222+F229</f>
        <v>37.1</v>
      </c>
      <c r="G214" s="12"/>
    </row>
    <row r="215" spans="1:7" ht="32.1" customHeight="1">
      <c r="A215" s="13" t="s">
        <v>147</v>
      </c>
      <c r="B215" s="14">
        <v>5</v>
      </c>
      <c r="C215" s="15">
        <v>1</v>
      </c>
      <c r="D215" s="16" t="s">
        <v>148</v>
      </c>
      <c r="E215" s="17"/>
      <c r="F215" s="18">
        <f>F216+F218+F220</f>
        <v>37.1</v>
      </c>
      <c r="G215" s="12"/>
    </row>
    <row r="216" spans="1:7" ht="32.1" customHeight="1">
      <c r="A216" s="13" t="s">
        <v>54</v>
      </c>
      <c r="B216" s="14">
        <v>5</v>
      </c>
      <c r="C216" s="15">
        <v>1</v>
      </c>
      <c r="D216" s="16" t="s">
        <v>148</v>
      </c>
      <c r="E216" s="17">
        <v>200</v>
      </c>
      <c r="F216" s="18">
        <f>F217</f>
        <v>37.1</v>
      </c>
      <c r="G216" s="12"/>
    </row>
    <row r="217" spans="1:7" ht="32.1" customHeight="1">
      <c r="A217" s="25" t="s">
        <v>55</v>
      </c>
      <c r="B217" s="14">
        <v>5</v>
      </c>
      <c r="C217" s="15">
        <v>1</v>
      </c>
      <c r="D217" s="16" t="s">
        <v>148</v>
      </c>
      <c r="E217" s="17">
        <v>240</v>
      </c>
      <c r="F217" s="18">
        <v>37.1</v>
      </c>
      <c r="G217" s="12"/>
    </row>
    <row r="218" spans="1:7" ht="0.75" customHeight="1">
      <c r="A218" s="31" t="s">
        <v>104</v>
      </c>
      <c r="B218" s="14">
        <v>5</v>
      </c>
      <c r="C218" s="15">
        <v>1</v>
      </c>
      <c r="D218" s="16" t="s">
        <v>148</v>
      </c>
      <c r="E218" s="17">
        <v>400</v>
      </c>
      <c r="F218" s="18">
        <f>F219</f>
        <v>0</v>
      </c>
      <c r="G218" s="12"/>
    </row>
    <row r="219" spans="1:7" ht="15.75" hidden="1" customHeight="1">
      <c r="A219" s="43" t="s">
        <v>105</v>
      </c>
      <c r="B219" s="14">
        <v>5</v>
      </c>
      <c r="C219" s="15">
        <v>1</v>
      </c>
      <c r="D219" s="16" t="s">
        <v>148</v>
      </c>
      <c r="E219" s="17">
        <v>410</v>
      </c>
      <c r="F219" s="18"/>
      <c r="G219" s="12"/>
    </row>
    <row r="220" spans="1:7" ht="15.95" hidden="1" customHeight="1">
      <c r="A220" s="25" t="s">
        <v>56</v>
      </c>
      <c r="B220" s="14">
        <v>5</v>
      </c>
      <c r="C220" s="15">
        <v>1</v>
      </c>
      <c r="D220" s="16" t="s">
        <v>148</v>
      </c>
      <c r="E220" s="17">
        <v>800</v>
      </c>
      <c r="F220" s="18">
        <f>F221</f>
        <v>0</v>
      </c>
      <c r="G220" s="12"/>
    </row>
    <row r="221" spans="1:7" ht="47.25" hidden="1" customHeight="1">
      <c r="A221" s="25" t="s">
        <v>108</v>
      </c>
      <c r="B221" s="14">
        <v>5</v>
      </c>
      <c r="C221" s="15">
        <v>1</v>
      </c>
      <c r="D221" s="16" t="s">
        <v>148</v>
      </c>
      <c r="E221" s="17">
        <v>810</v>
      </c>
      <c r="F221" s="18"/>
      <c r="G221" s="12"/>
    </row>
    <row r="222" spans="1:7" ht="18.75" hidden="1">
      <c r="A222" s="25" t="s">
        <v>149</v>
      </c>
      <c r="B222" s="14">
        <v>5</v>
      </c>
      <c r="C222" s="15">
        <v>1</v>
      </c>
      <c r="D222" s="16" t="s">
        <v>150</v>
      </c>
      <c r="E222" s="17"/>
      <c r="F222" s="18">
        <f>F223+F225+F227</f>
        <v>0</v>
      </c>
      <c r="G222" s="12"/>
    </row>
    <row r="223" spans="1:7" ht="31.5" hidden="1" customHeight="1">
      <c r="A223" s="13" t="s">
        <v>54</v>
      </c>
      <c r="B223" s="14">
        <v>5</v>
      </c>
      <c r="C223" s="15">
        <v>1</v>
      </c>
      <c r="D223" s="16" t="s">
        <v>150</v>
      </c>
      <c r="E223" s="17">
        <v>200</v>
      </c>
      <c r="F223" s="18">
        <f>F224</f>
        <v>0</v>
      </c>
      <c r="G223" s="12"/>
    </row>
    <row r="224" spans="1:7" ht="31.5" hidden="1" customHeight="1">
      <c r="A224" s="25" t="s">
        <v>55</v>
      </c>
      <c r="B224" s="14">
        <v>5</v>
      </c>
      <c r="C224" s="15">
        <v>1</v>
      </c>
      <c r="D224" s="16" t="s">
        <v>150</v>
      </c>
      <c r="E224" s="17">
        <v>240</v>
      </c>
      <c r="F224" s="18"/>
      <c r="G224" s="12"/>
    </row>
    <row r="225" spans="1:7" ht="31.5" hidden="1" customHeight="1">
      <c r="A225" s="31" t="s">
        <v>104</v>
      </c>
      <c r="B225" s="14">
        <v>5</v>
      </c>
      <c r="C225" s="15">
        <v>1</v>
      </c>
      <c r="D225" s="16" t="s">
        <v>150</v>
      </c>
      <c r="E225" s="17">
        <v>400</v>
      </c>
      <c r="F225" s="18">
        <f>F226</f>
        <v>0</v>
      </c>
      <c r="G225" s="12"/>
    </row>
    <row r="226" spans="1:7" ht="15.75" hidden="1" customHeight="1">
      <c r="A226" s="43" t="s">
        <v>105</v>
      </c>
      <c r="B226" s="14">
        <v>5</v>
      </c>
      <c r="C226" s="15">
        <v>1</v>
      </c>
      <c r="D226" s="16" t="s">
        <v>150</v>
      </c>
      <c r="E226" s="17">
        <v>410</v>
      </c>
      <c r="F226" s="18"/>
      <c r="G226" s="12"/>
    </row>
    <row r="227" spans="1:7" ht="15.75" hidden="1" customHeight="1">
      <c r="A227" s="43" t="s">
        <v>56</v>
      </c>
      <c r="B227" s="27">
        <v>5</v>
      </c>
      <c r="C227" s="27">
        <v>1</v>
      </c>
      <c r="D227" s="44" t="s">
        <v>150</v>
      </c>
      <c r="E227" s="29">
        <v>800</v>
      </c>
      <c r="F227" s="30">
        <f>F228</f>
        <v>0</v>
      </c>
      <c r="G227" s="12"/>
    </row>
    <row r="228" spans="1:7" ht="48" hidden="1" customHeight="1">
      <c r="A228" s="25" t="s">
        <v>108</v>
      </c>
      <c r="B228" s="27">
        <v>5</v>
      </c>
      <c r="C228" s="27">
        <v>1</v>
      </c>
      <c r="D228" s="44" t="s">
        <v>150</v>
      </c>
      <c r="E228" s="29">
        <v>810</v>
      </c>
      <c r="F228" s="30"/>
      <c r="G228" s="12"/>
    </row>
    <row r="229" spans="1:7" ht="31.5" hidden="1" customHeight="1">
      <c r="A229" s="43" t="s">
        <v>151</v>
      </c>
      <c r="B229" s="27">
        <v>5</v>
      </c>
      <c r="C229" s="27">
        <v>1</v>
      </c>
      <c r="D229" s="44" t="s">
        <v>152</v>
      </c>
      <c r="E229" s="29"/>
      <c r="F229" s="30">
        <f>F230</f>
        <v>0</v>
      </c>
      <c r="G229" s="12"/>
    </row>
    <row r="230" spans="1:7" ht="15.75" hidden="1" customHeight="1">
      <c r="A230" s="43" t="s">
        <v>56</v>
      </c>
      <c r="B230" s="27">
        <v>5</v>
      </c>
      <c r="C230" s="27">
        <v>1</v>
      </c>
      <c r="D230" s="44" t="s">
        <v>152</v>
      </c>
      <c r="E230" s="29">
        <v>800</v>
      </c>
      <c r="F230" s="30">
        <f>F231</f>
        <v>0</v>
      </c>
      <c r="G230" s="12"/>
    </row>
    <row r="231" spans="1:7" ht="48" hidden="1" customHeight="1">
      <c r="A231" s="25" t="s">
        <v>108</v>
      </c>
      <c r="B231" s="27">
        <v>5</v>
      </c>
      <c r="C231" s="27">
        <v>1</v>
      </c>
      <c r="D231" s="44" t="s">
        <v>152</v>
      </c>
      <c r="E231" s="29">
        <v>810</v>
      </c>
      <c r="F231" s="30"/>
      <c r="G231" s="12"/>
    </row>
    <row r="232" spans="1:7" ht="15.95" customHeight="1">
      <c r="A232" s="74" t="s">
        <v>153</v>
      </c>
      <c r="B232" s="21">
        <v>5</v>
      </c>
      <c r="C232" s="21">
        <v>2</v>
      </c>
      <c r="D232" s="75"/>
      <c r="E232" s="23" t="s">
        <v>40</v>
      </c>
      <c r="F232" s="24">
        <f>F233+F241+F257</f>
        <v>100</v>
      </c>
      <c r="G232" s="12"/>
    </row>
    <row r="233" spans="1:7" ht="32.1" hidden="1" customHeight="1">
      <c r="A233" s="43" t="s">
        <v>154</v>
      </c>
      <c r="B233" s="27">
        <v>5</v>
      </c>
      <c r="C233" s="27">
        <v>2</v>
      </c>
      <c r="D233" s="44" t="s">
        <v>155</v>
      </c>
      <c r="E233" s="29"/>
      <c r="F233" s="30">
        <f>F234</f>
        <v>0</v>
      </c>
      <c r="G233" s="12"/>
    </row>
    <row r="234" spans="1:7" ht="48" hidden="1" customHeight="1">
      <c r="A234" s="43" t="s">
        <v>156</v>
      </c>
      <c r="B234" s="27">
        <v>5</v>
      </c>
      <c r="C234" s="27">
        <v>2</v>
      </c>
      <c r="D234" s="44" t="s">
        <v>157</v>
      </c>
      <c r="E234" s="29"/>
      <c r="F234" s="30">
        <f>F235+F237+F239</f>
        <v>0</v>
      </c>
      <c r="G234" s="12"/>
    </row>
    <row r="235" spans="1:7" ht="32.1" hidden="1" customHeight="1">
      <c r="A235" s="13" t="s">
        <v>54</v>
      </c>
      <c r="B235" s="27">
        <v>5</v>
      </c>
      <c r="C235" s="27">
        <v>2</v>
      </c>
      <c r="D235" s="44" t="s">
        <v>157</v>
      </c>
      <c r="E235" s="29">
        <v>200</v>
      </c>
      <c r="F235" s="30">
        <f>F236</f>
        <v>0</v>
      </c>
      <c r="G235" s="12"/>
    </row>
    <row r="236" spans="1:7" ht="32.1" hidden="1" customHeight="1">
      <c r="A236" s="25" t="s">
        <v>55</v>
      </c>
      <c r="B236" s="27">
        <v>5</v>
      </c>
      <c r="C236" s="27">
        <v>2</v>
      </c>
      <c r="D236" s="44" t="s">
        <v>157</v>
      </c>
      <c r="E236" s="29">
        <v>240</v>
      </c>
      <c r="F236" s="30"/>
      <c r="G236" s="12"/>
    </row>
    <row r="237" spans="1:7" ht="32.1" hidden="1" customHeight="1">
      <c r="A237" s="13" t="s">
        <v>104</v>
      </c>
      <c r="B237" s="27">
        <v>5</v>
      </c>
      <c r="C237" s="27">
        <v>2</v>
      </c>
      <c r="D237" s="44" t="s">
        <v>157</v>
      </c>
      <c r="E237" s="29">
        <v>400</v>
      </c>
      <c r="F237" s="30">
        <f>F238</f>
        <v>0</v>
      </c>
      <c r="G237" s="12"/>
    </row>
    <row r="238" spans="1:7" ht="15.95" hidden="1" customHeight="1">
      <c r="A238" s="13" t="s">
        <v>105</v>
      </c>
      <c r="B238" s="27">
        <v>5</v>
      </c>
      <c r="C238" s="27">
        <v>2</v>
      </c>
      <c r="D238" s="44" t="s">
        <v>157</v>
      </c>
      <c r="E238" s="29">
        <v>410</v>
      </c>
      <c r="F238" s="30"/>
      <c r="G238" s="12"/>
    </row>
    <row r="239" spans="1:7" ht="15.95" hidden="1" customHeight="1">
      <c r="A239" s="25" t="s">
        <v>56</v>
      </c>
      <c r="B239" s="27">
        <v>5</v>
      </c>
      <c r="C239" s="27">
        <v>2</v>
      </c>
      <c r="D239" s="44" t="s">
        <v>157</v>
      </c>
      <c r="E239" s="29">
        <v>800</v>
      </c>
      <c r="F239" s="30">
        <f>F240</f>
        <v>0</v>
      </c>
      <c r="G239" s="12"/>
    </row>
    <row r="240" spans="1:7" ht="48" hidden="1" customHeight="1">
      <c r="A240" s="25" t="s">
        <v>108</v>
      </c>
      <c r="B240" s="27">
        <v>5</v>
      </c>
      <c r="C240" s="27">
        <v>2</v>
      </c>
      <c r="D240" s="44" t="s">
        <v>157</v>
      </c>
      <c r="E240" s="29">
        <v>810</v>
      </c>
      <c r="F240" s="30"/>
      <c r="G240" s="12"/>
    </row>
    <row r="241" spans="1:7" ht="60.75" customHeight="1">
      <c r="A241" s="43" t="s">
        <v>404</v>
      </c>
      <c r="B241" s="27">
        <v>5</v>
      </c>
      <c r="C241" s="27">
        <v>2</v>
      </c>
      <c r="D241" s="44" t="s">
        <v>158</v>
      </c>
      <c r="E241" s="29"/>
      <c r="F241" s="30">
        <f>F242+F245+F248</f>
        <v>100</v>
      </c>
      <c r="G241" s="12"/>
    </row>
    <row r="242" spans="1:7" ht="48" hidden="1" customHeight="1">
      <c r="A242" s="43" t="s">
        <v>159</v>
      </c>
      <c r="B242" s="27">
        <v>5</v>
      </c>
      <c r="C242" s="27">
        <v>2</v>
      </c>
      <c r="D242" s="44" t="s">
        <v>160</v>
      </c>
      <c r="E242" s="29"/>
      <c r="F242" s="30">
        <f>F243</f>
        <v>0</v>
      </c>
      <c r="G242" s="12"/>
    </row>
    <row r="243" spans="1:7" ht="15.75" hidden="1" customHeight="1">
      <c r="A243" s="25" t="s">
        <v>56</v>
      </c>
      <c r="B243" s="27">
        <v>5</v>
      </c>
      <c r="C243" s="27">
        <v>2</v>
      </c>
      <c r="D243" s="44" t="s">
        <v>160</v>
      </c>
      <c r="E243" s="29">
        <v>800</v>
      </c>
      <c r="F243" s="30">
        <f>F244</f>
        <v>0</v>
      </c>
      <c r="G243" s="12"/>
    </row>
    <row r="244" spans="1:7" ht="48" hidden="1" customHeight="1">
      <c r="A244" s="25" t="s">
        <v>108</v>
      </c>
      <c r="B244" s="27">
        <v>5</v>
      </c>
      <c r="C244" s="27">
        <v>2</v>
      </c>
      <c r="D244" s="44" t="s">
        <v>160</v>
      </c>
      <c r="E244" s="29">
        <v>810</v>
      </c>
      <c r="F244" s="30"/>
      <c r="G244" s="12"/>
    </row>
    <row r="245" spans="1:7" ht="48" hidden="1" customHeight="1">
      <c r="A245" s="43" t="s">
        <v>161</v>
      </c>
      <c r="B245" s="27">
        <v>5</v>
      </c>
      <c r="C245" s="27">
        <v>2</v>
      </c>
      <c r="D245" s="44" t="s">
        <v>162</v>
      </c>
      <c r="E245" s="29"/>
      <c r="F245" s="30">
        <f>F246</f>
        <v>0</v>
      </c>
      <c r="G245" s="12"/>
    </row>
    <row r="246" spans="1:7" ht="15.75" hidden="1" customHeight="1">
      <c r="A246" s="25" t="s">
        <v>56</v>
      </c>
      <c r="B246" s="27">
        <v>5</v>
      </c>
      <c r="C246" s="27">
        <v>2</v>
      </c>
      <c r="D246" s="44" t="s">
        <v>162</v>
      </c>
      <c r="E246" s="29">
        <v>800</v>
      </c>
      <c r="F246" s="30">
        <f>F247</f>
        <v>0</v>
      </c>
      <c r="G246" s="12"/>
    </row>
    <row r="247" spans="1:7" ht="48" hidden="1" customHeight="1">
      <c r="A247" s="25" t="s">
        <v>108</v>
      </c>
      <c r="B247" s="27">
        <v>5</v>
      </c>
      <c r="C247" s="27">
        <v>2</v>
      </c>
      <c r="D247" s="44" t="s">
        <v>162</v>
      </c>
      <c r="E247" s="29">
        <v>810</v>
      </c>
      <c r="F247" s="30"/>
      <c r="G247" s="12"/>
    </row>
    <row r="248" spans="1:7" ht="78.75">
      <c r="A248" s="25" t="s">
        <v>405</v>
      </c>
      <c r="B248" s="27">
        <v>5</v>
      </c>
      <c r="C248" s="27">
        <v>2</v>
      </c>
      <c r="D248" s="28" t="s">
        <v>163</v>
      </c>
      <c r="E248" s="17"/>
      <c r="F248" s="30">
        <f>F249+F251+F253</f>
        <v>100</v>
      </c>
      <c r="G248" s="12"/>
    </row>
    <row r="249" spans="1:7" ht="32.1" hidden="1" customHeight="1">
      <c r="A249" s="13" t="s">
        <v>54</v>
      </c>
      <c r="B249" s="27">
        <v>5</v>
      </c>
      <c r="C249" s="27">
        <v>2</v>
      </c>
      <c r="D249" s="28" t="s">
        <v>163</v>
      </c>
      <c r="E249" s="17">
        <v>200</v>
      </c>
      <c r="F249" s="30">
        <f>F250</f>
        <v>0</v>
      </c>
      <c r="G249" s="12"/>
    </row>
    <row r="250" spans="1:7" ht="32.1" hidden="1" customHeight="1">
      <c r="A250" s="25" t="s">
        <v>55</v>
      </c>
      <c r="B250" s="27">
        <v>5</v>
      </c>
      <c r="C250" s="27">
        <v>2</v>
      </c>
      <c r="D250" s="28" t="s">
        <v>163</v>
      </c>
      <c r="E250" s="17">
        <v>240</v>
      </c>
      <c r="F250" s="18"/>
      <c r="G250" s="12"/>
    </row>
    <row r="251" spans="1:7" ht="32.1" hidden="1" customHeight="1">
      <c r="A251" s="13" t="s">
        <v>104</v>
      </c>
      <c r="B251" s="27">
        <v>5</v>
      </c>
      <c r="C251" s="27">
        <v>2</v>
      </c>
      <c r="D251" s="28" t="s">
        <v>163</v>
      </c>
      <c r="E251" s="17">
        <v>400</v>
      </c>
      <c r="F251" s="30">
        <f>F252</f>
        <v>0</v>
      </c>
      <c r="G251" s="12"/>
    </row>
    <row r="252" spans="1:7" ht="15.95" hidden="1" customHeight="1">
      <c r="A252" s="13" t="s">
        <v>105</v>
      </c>
      <c r="B252" s="27">
        <v>5</v>
      </c>
      <c r="C252" s="27">
        <v>2</v>
      </c>
      <c r="D252" s="28" t="s">
        <v>163</v>
      </c>
      <c r="E252" s="17">
        <v>410</v>
      </c>
      <c r="F252" s="30"/>
      <c r="G252" s="12"/>
    </row>
    <row r="253" spans="1:7" ht="15.95" customHeight="1">
      <c r="A253" s="25" t="s">
        <v>56</v>
      </c>
      <c r="B253" s="27">
        <v>5</v>
      </c>
      <c r="C253" s="27">
        <v>2</v>
      </c>
      <c r="D253" s="28" t="s">
        <v>163</v>
      </c>
      <c r="E253" s="17">
        <v>800</v>
      </c>
      <c r="F253" s="30">
        <f>F254+F255+F256</f>
        <v>100</v>
      </c>
      <c r="G253" s="12"/>
    </row>
    <row r="254" spans="1:7" ht="48" customHeight="1">
      <c r="A254" s="25" t="s">
        <v>108</v>
      </c>
      <c r="B254" s="27">
        <v>5</v>
      </c>
      <c r="C254" s="27">
        <v>2</v>
      </c>
      <c r="D254" s="28" t="s">
        <v>163</v>
      </c>
      <c r="E254" s="17">
        <v>810</v>
      </c>
      <c r="F254" s="30">
        <v>100</v>
      </c>
      <c r="G254" s="12"/>
    </row>
    <row r="255" spans="1:7" ht="15.95" hidden="1" customHeight="1">
      <c r="A255" s="25" t="s">
        <v>79</v>
      </c>
      <c r="B255" s="27">
        <v>5</v>
      </c>
      <c r="C255" s="27">
        <v>2</v>
      </c>
      <c r="D255" s="28" t="s">
        <v>163</v>
      </c>
      <c r="E255" s="17">
        <v>830</v>
      </c>
      <c r="F255" s="18"/>
      <c r="G255" s="12"/>
    </row>
    <row r="256" spans="1:7" ht="13.5" hidden="1" customHeight="1">
      <c r="A256" s="25" t="s">
        <v>57</v>
      </c>
      <c r="B256" s="27">
        <v>5</v>
      </c>
      <c r="C256" s="27">
        <v>2</v>
      </c>
      <c r="D256" s="28" t="s">
        <v>163</v>
      </c>
      <c r="E256" s="17">
        <v>850</v>
      </c>
      <c r="F256" s="18"/>
      <c r="G256" s="12"/>
    </row>
    <row r="257" spans="1:7" ht="15.75" hidden="1" customHeight="1">
      <c r="A257" s="43" t="s">
        <v>42</v>
      </c>
      <c r="B257" s="27">
        <v>5</v>
      </c>
      <c r="C257" s="27">
        <v>2</v>
      </c>
      <c r="D257" s="44" t="s">
        <v>43</v>
      </c>
      <c r="E257" s="29"/>
      <c r="F257" s="30">
        <f>F258+F261+F264</f>
        <v>0</v>
      </c>
      <c r="G257" s="12"/>
    </row>
    <row r="258" spans="1:7" ht="48" hidden="1" customHeight="1">
      <c r="A258" s="43" t="s">
        <v>159</v>
      </c>
      <c r="B258" s="27">
        <v>5</v>
      </c>
      <c r="C258" s="27">
        <v>2</v>
      </c>
      <c r="D258" s="44" t="s">
        <v>164</v>
      </c>
      <c r="E258" s="29"/>
      <c r="F258" s="30">
        <f>F259</f>
        <v>0</v>
      </c>
      <c r="G258" s="12"/>
    </row>
    <row r="259" spans="1:7" ht="15.75" hidden="1" customHeight="1">
      <c r="A259" s="25" t="s">
        <v>56</v>
      </c>
      <c r="B259" s="27">
        <v>5</v>
      </c>
      <c r="C259" s="27">
        <v>2</v>
      </c>
      <c r="D259" s="44" t="s">
        <v>164</v>
      </c>
      <c r="E259" s="29">
        <v>800</v>
      </c>
      <c r="F259" s="30">
        <f>F260</f>
        <v>0</v>
      </c>
      <c r="G259" s="12"/>
    </row>
    <row r="260" spans="1:7" ht="48" hidden="1" customHeight="1">
      <c r="A260" s="25" t="s">
        <v>108</v>
      </c>
      <c r="B260" s="27">
        <v>5</v>
      </c>
      <c r="C260" s="27">
        <v>2</v>
      </c>
      <c r="D260" s="44" t="s">
        <v>164</v>
      </c>
      <c r="E260" s="29">
        <v>810</v>
      </c>
      <c r="F260" s="30"/>
      <c r="G260" s="12"/>
    </row>
    <row r="261" spans="1:7" ht="48" hidden="1" customHeight="1">
      <c r="A261" s="43" t="s">
        <v>161</v>
      </c>
      <c r="B261" s="27">
        <v>5</v>
      </c>
      <c r="C261" s="27">
        <v>2</v>
      </c>
      <c r="D261" s="44" t="s">
        <v>165</v>
      </c>
      <c r="E261" s="29"/>
      <c r="F261" s="30">
        <f>F262</f>
        <v>0</v>
      </c>
      <c r="G261" s="12"/>
    </row>
    <row r="262" spans="1:7" ht="15.75" hidden="1" customHeight="1">
      <c r="A262" s="25" t="s">
        <v>56</v>
      </c>
      <c r="B262" s="27">
        <v>5</v>
      </c>
      <c r="C262" s="27">
        <v>2</v>
      </c>
      <c r="D262" s="44" t="s">
        <v>165</v>
      </c>
      <c r="E262" s="29">
        <v>800</v>
      </c>
      <c r="F262" s="30">
        <f>F263</f>
        <v>0</v>
      </c>
      <c r="G262" s="12"/>
    </row>
    <row r="263" spans="1:7" ht="48" hidden="1" customHeight="1">
      <c r="A263" s="25" t="s">
        <v>108</v>
      </c>
      <c r="B263" s="27">
        <v>5</v>
      </c>
      <c r="C263" s="27">
        <v>2</v>
      </c>
      <c r="D263" s="44" t="s">
        <v>165</v>
      </c>
      <c r="E263" s="29">
        <v>810</v>
      </c>
      <c r="F263" s="30"/>
      <c r="G263" s="12"/>
    </row>
    <row r="264" spans="1:7" ht="31.5" hidden="1" customHeight="1">
      <c r="A264" s="13" t="s">
        <v>147</v>
      </c>
      <c r="B264" s="27">
        <v>5</v>
      </c>
      <c r="C264" s="27">
        <v>2</v>
      </c>
      <c r="D264" s="28" t="s">
        <v>148</v>
      </c>
      <c r="E264" s="17"/>
      <c r="F264" s="30">
        <f>F265+F267+F269</f>
        <v>0</v>
      </c>
      <c r="G264" s="12"/>
    </row>
    <row r="265" spans="1:7" ht="31.5" hidden="1" customHeight="1">
      <c r="A265" s="13" t="s">
        <v>54</v>
      </c>
      <c r="B265" s="27">
        <v>5</v>
      </c>
      <c r="C265" s="27">
        <v>2</v>
      </c>
      <c r="D265" s="28" t="s">
        <v>148</v>
      </c>
      <c r="E265" s="17">
        <v>200</v>
      </c>
      <c r="F265" s="30">
        <f>F266</f>
        <v>0</v>
      </c>
      <c r="G265" s="12"/>
    </row>
    <row r="266" spans="1:7" ht="31.5" hidden="1" customHeight="1">
      <c r="A266" s="25" t="s">
        <v>55</v>
      </c>
      <c r="B266" s="27">
        <v>5</v>
      </c>
      <c r="C266" s="27">
        <v>2</v>
      </c>
      <c r="D266" s="28" t="s">
        <v>148</v>
      </c>
      <c r="E266" s="17">
        <v>240</v>
      </c>
      <c r="F266" s="18"/>
      <c r="G266" s="12"/>
    </row>
    <row r="267" spans="1:7" ht="31.5" hidden="1" customHeight="1">
      <c r="A267" s="13" t="s">
        <v>104</v>
      </c>
      <c r="B267" s="27">
        <v>5</v>
      </c>
      <c r="C267" s="27">
        <v>2</v>
      </c>
      <c r="D267" s="28" t="s">
        <v>148</v>
      </c>
      <c r="E267" s="17">
        <v>400</v>
      </c>
      <c r="F267" s="30">
        <f>F268</f>
        <v>0</v>
      </c>
      <c r="G267" s="12"/>
    </row>
    <row r="268" spans="1:7" ht="15.75" hidden="1" customHeight="1">
      <c r="A268" s="13" t="s">
        <v>105</v>
      </c>
      <c r="B268" s="27">
        <v>5</v>
      </c>
      <c r="C268" s="27">
        <v>2</v>
      </c>
      <c r="D268" s="28" t="s">
        <v>148</v>
      </c>
      <c r="E268" s="17">
        <v>410</v>
      </c>
      <c r="F268" s="30"/>
      <c r="G268" s="12"/>
    </row>
    <row r="269" spans="1:7" ht="15.75" hidden="1" customHeight="1">
      <c r="A269" s="25" t="s">
        <v>56</v>
      </c>
      <c r="B269" s="27">
        <v>5</v>
      </c>
      <c r="C269" s="27">
        <v>2</v>
      </c>
      <c r="D269" s="28" t="s">
        <v>148</v>
      </c>
      <c r="E269" s="17">
        <v>800</v>
      </c>
      <c r="F269" s="30">
        <f>F270+F271+F272</f>
        <v>0</v>
      </c>
      <c r="G269" s="12"/>
    </row>
    <row r="270" spans="1:7" ht="48" hidden="1" customHeight="1">
      <c r="A270" s="25" t="s">
        <v>108</v>
      </c>
      <c r="B270" s="27">
        <v>5</v>
      </c>
      <c r="C270" s="27">
        <v>2</v>
      </c>
      <c r="D270" s="28" t="s">
        <v>148</v>
      </c>
      <c r="E270" s="17">
        <v>810</v>
      </c>
      <c r="F270" s="30"/>
      <c r="G270" s="12"/>
    </row>
    <row r="271" spans="1:7" ht="15.75" hidden="1" customHeight="1">
      <c r="A271" s="25" t="s">
        <v>79</v>
      </c>
      <c r="B271" s="27">
        <v>5</v>
      </c>
      <c r="C271" s="27">
        <v>2</v>
      </c>
      <c r="D271" s="28" t="s">
        <v>148</v>
      </c>
      <c r="E271" s="17">
        <v>830</v>
      </c>
      <c r="F271" s="18"/>
      <c r="G271" s="12"/>
    </row>
    <row r="272" spans="1:7" ht="15.75" hidden="1" customHeight="1">
      <c r="A272" s="25" t="s">
        <v>57</v>
      </c>
      <c r="B272" s="27">
        <v>5</v>
      </c>
      <c r="C272" s="27">
        <v>2</v>
      </c>
      <c r="D272" s="28" t="s">
        <v>148</v>
      </c>
      <c r="E272" s="17">
        <v>850</v>
      </c>
      <c r="F272" s="18"/>
      <c r="G272" s="12"/>
    </row>
    <row r="273" spans="1:7" ht="15.95" customHeight="1">
      <c r="A273" s="19" t="s">
        <v>166</v>
      </c>
      <c r="B273" s="7">
        <v>5</v>
      </c>
      <c r="C273" s="8">
        <v>3</v>
      </c>
      <c r="D273" s="9"/>
      <c r="E273" s="10"/>
      <c r="F273" s="11">
        <f>F274+F301</f>
        <v>300</v>
      </c>
      <c r="G273" s="12"/>
    </row>
    <row r="274" spans="1:7" ht="32.1" customHeight="1">
      <c r="A274" s="13" t="s">
        <v>8</v>
      </c>
      <c r="B274" s="14">
        <v>5</v>
      </c>
      <c r="C274" s="15">
        <v>3</v>
      </c>
      <c r="D274" s="16" t="s">
        <v>167</v>
      </c>
      <c r="E274" s="17" t="s">
        <v>40</v>
      </c>
      <c r="F274" s="18">
        <f>F275+F283+F289+F295</f>
        <v>300</v>
      </c>
      <c r="G274" s="12"/>
    </row>
    <row r="275" spans="1:7" ht="48" customHeight="1">
      <c r="A275" s="13" t="s">
        <v>411</v>
      </c>
      <c r="B275" s="14">
        <v>5</v>
      </c>
      <c r="C275" s="15">
        <v>3</v>
      </c>
      <c r="D275" s="16" t="s">
        <v>168</v>
      </c>
      <c r="E275" s="17"/>
      <c r="F275" s="18">
        <f>F276</f>
        <v>190</v>
      </c>
      <c r="G275" s="12"/>
    </row>
    <row r="276" spans="1:7" ht="48" customHeight="1">
      <c r="A276" s="13" t="s">
        <v>9</v>
      </c>
      <c r="B276" s="14">
        <v>5</v>
      </c>
      <c r="C276" s="15">
        <v>3</v>
      </c>
      <c r="D276" s="16" t="s">
        <v>169</v>
      </c>
      <c r="E276" s="17"/>
      <c r="F276" s="18">
        <f>F277+F279+F281</f>
        <v>190</v>
      </c>
      <c r="G276" s="12"/>
    </row>
    <row r="277" spans="1:7" ht="31.5" hidden="1" customHeight="1">
      <c r="A277" s="13" t="s">
        <v>54</v>
      </c>
      <c r="B277" s="14">
        <v>5</v>
      </c>
      <c r="C277" s="15">
        <v>3</v>
      </c>
      <c r="D277" s="16" t="s">
        <v>169</v>
      </c>
      <c r="E277" s="17">
        <v>200</v>
      </c>
      <c r="F277" s="18">
        <f>F278</f>
        <v>0</v>
      </c>
      <c r="G277" s="12"/>
    </row>
    <row r="278" spans="1:7" ht="31.5" hidden="1" customHeight="1">
      <c r="A278" s="13" t="s">
        <v>55</v>
      </c>
      <c r="B278" s="14">
        <v>5</v>
      </c>
      <c r="C278" s="15">
        <v>3</v>
      </c>
      <c r="D278" s="16" t="s">
        <v>169</v>
      </c>
      <c r="E278" s="17">
        <v>240</v>
      </c>
      <c r="F278" s="18"/>
      <c r="G278" s="12"/>
    </row>
    <row r="279" spans="1:7" ht="31.5" hidden="1" customHeight="1">
      <c r="A279" s="13" t="s">
        <v>104</v>
      </c>
      <c r="B279" s="14">
        <v>5</v>
      </c>
      <c r="C279" s="15">
        <v>3</v>
      </c>
      <c r="D279" s="16" t="s">
        <v>169</v>
      </c>
      <c r="E279" s="17">
        <v>400</v>
      </c>
      <c r="F279" s="18">
        <f>F280</f>
        <v>0</v>
      </c>
      <c r="G279" s="12"/>
    </row>
    <row r="280" spans="1:7" ht="15.75" hidden="1" customHeight="1">
      <c r="A280" s="13" t="s">
        <v>105</v>
      </c>
      <c r="B280" s="14">
        <v>5</v>
      </c>
      <c r="C280" s="15">
        <v>3</v>
      </c>
      <c r="D280" s="16" t="s">
        <v>169</v>
      </c>
      <c r="E280" s="17">
        <v>410</v>
      </c>
      <c r="F280" s="18"/>
      <c r="G280" s="12"/>
    </row>
    <row r="281" spans="1:7" ht="15.95" customHeight="1">
      <c r="A281" s="13" t="s">
        <v>56</v>
      </c>
      <c r="B281" s="14">
        <v>5</v>
      </c>
      <c r="C281" s="15">
        <v>3</v>
      </c>
      <c r="D281" s="16" t="s">
        <v>169</v>
      </c>
      <c r="E281" s="17">
        <v>800</v>
      </c>
      <c r="F281" s="18">
        <f>F282</f>
        <v>190</v>
      </c>
      <c r="G281" s="12"/>
    </row>
    <row r="282" spans="1:7" ht="48" customHeight="1">
      <c r="A282" s="25" t="s">
        <v>108</v>
      </c>
      <c r="B282" s="14">
        <v>5</v>
      </c>
      <c r="C282" s="15">
        <v>3</v>
      </c>
      <c r="D282" s="16" t="s">
        <v>169</v>
      </c>
      <c r="E282" s="17">
        <v>810</v>
      </c>
      <c r="F282" s="18">
        <v>190</v>
      </c>
      <c r="G282" s="12"/>
    </row>
    <row r="283" spans="1:7" ht="48" customHeight="1">
      <c r="A283" s="13" t="s">
        <v>16</v>
      </c>
      <c r="B283" s="14">
        <v>5</v>
      </c>
      <c r="C283" s="15">
        <v>3</v>
      </c>
      <c r="D283" s="16" t="s">
        <v>170</v>
      </c>
      <c r="E283" s="17"/>
      <c r="F283" s="18">
        <f>F284</f>
        <v>10</v>
      </c>
      <c r="G283" s="12"/>
    </row>
    <row r="284" spans="1:7" ht="48" customHeight="1">
      <c r="A284" s="13" t="s">
        <v>10</v>
      </c>
      <c r="B284" s="14">
        <v>5</v>
      </c>
      <c r="C284" s="15">
        <v>3</v>
      </c>
      <c r="D284" s="16" t="s">
        <v>171</v>
      </c>
      <c r="E284" s="17"/>
      <c r="F284" s="18">
        <f>F285+F287</f>
        <v>10</v>
      </c>
      <c r="G284" s="12"/>
    </row>
    <row r="285" spans="1:7" ht="32.1" customHeight="1">
      <c r="A285" s="13" t="s">
        <v>54</v>
      </c>
      <c r="B285" s="14">
        <v>5</v>
      </c>
      <c r="C285" s="15">
        <v>3</v>
      </c>
      <c r="D285" s="16" t="s">
        <v>171</v>
      </c>
      <c r="E285" s="17">
        <v>200</v>
      </c>
      <c r="F285" s="18">
        <f>F286</f>
        <v>10</v>
      </c>
      <c r="G285" s="12"/>
    </row>
    <row r="286" spans="1:7" ht="32.1" customHeight="1">
      <c r="A286" s="13" t="s">
        <v>55</v>
      </c>
      <c r="B286" s="14">
        <v>5</v>
      </c>
      <c r="C286" s="15">
        <v>3</v>
      </c>
      <c r="D286" s="16" t="s">
        <v>171</v>
      </c>
      <c r="E286" s="17">
        <v>240</v>
      </c>
      <c r="F286" s="18">
        <v>10</v>
      </c>
      <c r="G286" s="12"/>
    </row>
    <row r="287" spans="1:7" ht="15.95" hidden="1" customHeight="1">
      <c r="A287" s="13" t="s">
        <v>56</v>
      </c>
      <c r="B287" s="14">
        <v>5</v>
      </c>
      <c r="C287" s="15">
        <v>3</v>
      </c>
      <c r="D287" s="16" t="s">
        <v>171</v>
      </c>
      <c r="E287" s="17">
        <v>800</v>
      </c>
      <c r="F287" s="18">
        <f>F288</f>
        <v>0</v>
      </c>
      <c r="G287" s="12"/>
    </row>
    <row r="288" spans="1:7" ht="46.5" hidden="1" customHeight="1">
      <c r="A288" s="25" t="s">
        <v>108</v>
      </c>
      <c r="B288" s="14">
        <v>5</v>
      </c>
      <c r="C288" s="15">
        <v>3</v>
      </c>
      <c r="D288" s="16" t="s">
        <v>171</v>
      </c>
      <c r="E288" s="17">
        <v>810</v>
      </c>
      <c r="F288" s="18"/>
      <c r="G288" s="12"/>
    </row>
    <row r="289" spans="1:7" ht="48" hidden="1" customHeight="1">
      <c r="A289" s="13" t="s">
        <v>172</v>
      </c>
      <c r="B289" s="14">
        <v>5</v>
      </c>
      <c r="C289" s="15">
        <v>3</v>
      </c>
      <c r="D289" s="16" t="s">
        <v>173</v>
      </c>
      <c r="E289" s="17"/>
      <c r="F289" s="18">
        <f>F290</f>
        <v>0</v>
      </c>
      <c r="G289" s="12"/>
    </row>
    <row r="290" spans="1:7" ht="63.75" hidden="1" customHeight="1">
      <c r="A290" s="13" t="s">
        <v>174</v>
      </c>
      <c r="B290" s="14">
        <v>5</v>
      </c>
      <c r="C290" s="15">
        <v>3</v>
      </c>
      <c r="D290" s="16" t="s">
        <v>175</v>
      </c>
      <c r="E290" s="17"/>
      <c r="F290" s="18">
        <f>F291+F293</f>
        <v>0</v>
      </c>
      <c r="G290" s="12"/>
    </row>
    <row r="291" spans="1:7" ht="31.5" hidden="1" customHeight="1">
      <c r="A291" s="13" t="s">
        <v>54</v>
      </c>
      <c r="B291" s="14">
        <v>5</v>
      </c>
      <c r="C291" s="15">
        <v>3</v>
      </c>
      <c r="D291" s="16" t="s">
        <v>175</v>
      </c>
      <c r="E291" s="17">
        <v>200</v>
      </c>
      <c r="F291" s="18">
        <f>F292</f>
        <v>0</v>
      </c>
      <c r="G291" s="12"/>
    </row>
    <row r="292" spans="1:7" ht="31.5" hidden="1" customHeight="1">
      <c r="A292" s="13" t="s">
        <v>55</v>
      </c>
      <c r="B292" s="14">
        <v>5</v>
      </c>
      <c r="C292" s="15">
        <v>3</v>
      </c>
      <c r="D292" s="16" t="s">
        <v>175</v>
      </c>
      <c r="E292" s="17">
        <v>240</v>
      </c>
      <c r="F292" s="18"/>
      <c r="G292" s="12"/>
    </row>
    <row r="293" spans="1:7" ht="15.75" hidden="1" customHeight="1">
      <c r="A293" s="13" t="s">
        <v>56</v>
      </c>
      <c r="B293" s="14">
        <v>5</v>
      </c>
      <c r="C293" s="15">
        <v>3</v>
      </c>
      <c r="D293" s="16" t="s">
        <v>175</v>
      </c>
      <c r="E293" s="17">
        <v>800</v>
      </c>
      <c r="F293" s="18">
        <f>F294</f>
        <v>0</v>
      </c>
      <c r="G293" s="12"/>
    </row>
    <row r="294" spans="1:7" ht="0.75" customHeight="1">
      <c r="A294" s="25" t="s">
        <v>108</v>
      </c>
      <c r="B294" s="14">
        <v>5</v>
      </c>
      <c r="C294" s="15">
        <v>3</v>
      </c>
      <c r="D294" s="16" t="s">
        <v>175</v>
      </c>
      <c r="E294" s="17">
        <v>810</v>
      </c>
      <c r="F294" s="18"/>
      <c r="G294" s="12"/>
    </row>
    <row r="295" spans="1:7" ht="48" customHeight="1">
      <c r="A295" s="13" t="s">
        <v>17</v>
      </c>
      <c r="B295" s="14">
        <v>5</v>
      </c>
      <c r="C295" s="15">
        <v>3</v>
      </c>
      <c r="D295" s="16" t="s">
        <v>176</v>
      </c>
      <c r="E295" s="17"/>
      <c r="F295" s="18">
        <f>F296</f>
        <v>100</v>
      </c>
      <c r="G295" s="12"/>
    </row>
    <row r="296" spans="1:7" ht="63.95" customHeight="1">
      <c r="A296" s="13" t="s">
        <v>11</v>
      </c>
      <c r="B296" s="14">
        <v>5</v>
      </c>
      <c r="C296" s="15">
        <v>3</v>
      </c>
      <c r="D296" s="16" t="s">
        <v>177</v>
      </c>
      <c r="E296" s="17"/>
      <c r="F296" s="18">
        <f>F297+F299</f>
        <v>100</v>
      </c>
      <c r="G296" s="12"/>
    </row>
    <row r="297" spans="1:7" ht="32.1" customHeight="1">
      <c r="A297" s="13" t="s">
        <v>54</v>
      </c>
      <c r="B297" s="14">
        <v>5</v>
      </c>
      <c r="C297" s="15">
        <v>3</v>
      </c>
      <c r="D297" s="16" t="s">
        <v>177</v>
      </c>
      <c r="E297" s="17">
        <v>200</v>
      </c>
      <c r="F297" s="18">
        <f>F298</f>
        <v>100</v>
      </c>
      <c r="G297" s="12"/>
    </row>
    <row r="298" spans="1:7" ht="32.1" customHeight="1">
      <c r="A298" s="13" t="s">
        <v>55</v>
      </c>
      <c r="B298" s="14">
        <v>5</v>
      </c>
      <c r="C298" s="15">
        <v>3</v>
      </c>
      <c r="D298" s="16" t="s">
        <v>177</v>
      </c>
      <c r="E298" s="17">
        <v>240</v>
      </c>
      <c r="F298" s="18">
        <v>100</v>
      </c>
      <c r="G298" s="12"/>
    </row>
    <row r="299" spans="1:7" ht="15.95" hidden="1" customHeight="1">
      <c r="A299" s="13" t="s">
        <v>56</v>
      </c>
      <c r="B299" s="14">
        <v>5</v>
      </c>
      <c r="C299" s="15">
        <v>3</v>
      </c>
      <c r="D299" s="16" t="s">
        <v>177</v>
      </c>
      <c r="E299" s="17">
        <v>800</v>
      </c>
      <c r="F299" s="18">
        <f>F300</f>
        <v>0</v>
      </c>
      <c r="G299" s="12"/>
    </row>
    <row r="300" spans="1:7" ht="46.5" hidden="1" customHeight="1">
      <c r="A300" s="25" t="s">
        <v>108</v>
      </c>
      <c r="B300" s="14">
        <v>5</v>
      </c>
      <c r="C300" s="15">
        <v>3</v>
      </c>
      <c r="D300" s="16" t="s">
        <v>177</v>
      </c>
      <c r="E300" s="17">
        <v>810</v>
      </c>
      <c r="F300" s="18"/>
      <c r="G300" s="12"/>
    </row>
    <row r="301" spans="1:7" ht="15.75" hidden="1" customHeight="1">
      <c r="A301" s="13" t="s">
        <v>42</v>
      </c>
      <c r="B301" s="14">
        <v>5</v>
      </c>
      <c r="C301" s="15">
        <v>3</v>
      </c>
      <c r="D301" s="16" t="s">
        <v>43</v>
      </c>
      <c r="E301" s="17" t="s">
        <v>40</v>
      </c>
      <c r="F301" s="18">
        <f>F302+F309+F314+F319</f>
        <v>0</v>
      </c>
      <c r="G301" s="12"/>
    </row>
    <row r="302" spans="1:7" ht="15.75" hidden="1" customHeight="1">
      <c r="A302" s="13" t="s">
        <v>178</v>
      </c>
      <c r="B302" s="14">
        <v>5</v>
      </c>
      <c r="C302" s="15">
        <v>3</v>
      </c>
      <c r="D302" s="16" t="s">
        <v>179</v>
      </c>
      <c r="E302" s="17"/>
      <c r="F302" s="18">
        <f>F303+F305+F307</f>
        <v>0</v>
      </c>
      <c r="G302" s="12"/>
    </row>
    <row r="303" spans="1:7" ht="31.5" hidden="1" customHeight="1">
      <c r="A303" s="13" t="s">
        <v>54</v>
      </c>
      <c r="B303" s="14">
        <v>5</v>
      </c>
      <c r="C303" s="15">
        <v>3</v>
      </c>
      <c r="D303" s="16" t="s">
        <v>179</v>
      </c>
      <c r="E303" s="17">
        <v>200</v>
      </c>
      <c r="F303" s="18">
        <f>F304</f>
        <v>0</v>
      </c>
      <c r="G303" s="12"/>
    </row>
    <row r="304" spans="1:7" ht="31.5" hidden="1" customHeight="1">
      <c r="A304" s="13" t="s">
        <v>55</v>
      </c>
      <c r="B304" s="14">
        <v>5</v>
      </c>
      <c r="C304" s="15">
        <v>3</v>
      </c>
      <c r="D304" s="16" t="s">
        <v>179</v>
      </c>
      <c r="E304" s="17">
        <v>240</v>
      </c>
      <c r="F304" s="18"/>
      <c r="G304" s="12"/>
    </row>
    <row r="305" spans="1:7" ht="31.5" hidden="1" customHeight="1">
      <c r="A305" s="13" t="s">
        <v>104</v>
      </c>
      <c r="B305" s="14">
        <v>5</v>
      </c>
      <c r="C305" s="15">
        <v>3</v>
      </c>
      <c r="D305" s="16" t="s">
        <v>179</v>
      </c>
      <c r="E305" s="17">
        <v>400</v>
      </c>
      <c r="F305" s="18">
        <f>F306</f>
        <v>0</v>
      </c>
      <c r="G305" s="12"/>
    </row>
    <row r="306" spans="1:7" ht="15.75" hidden="1" customHeight="1">
      <c r="A306" s="13" t="s">
        <v>105</v>
      </c>
      <c r="B306" s="14">
        <v>5</v>
      </c>
      <c r="C306" s="15">
        <v>3</v>
      </c>
      <c r="D306" s="16" t="s">
        <v>179</v>
      </c>
      <c r="E306" s="17">
        <v>410</v>
      </c>
      <c r="F306" s="18"/>
      <c r="G306" s="12"/>
    </row>
    <row r="307" spans="1:7" ht="15.75" hidden="1" customHeight="1">
      <c r="A307" s="13" t="s">
        <v>56</v>
      </c>
      <c r="B307" s="14">
        <v>5</v>
      </c>
      <c r="C307" s="15">
        <v>3</v>
      </c>
      <c r="D307" s="16" t="s">
        <v>179</v>
      </c>
      <c r="E307" s="17">
        <v>800</v>
      </c>
      <c r="F307" s="18">
        <f>F308</f>
        <v>0</v>
      </c>
      <c r="G307" s="12"/>
    </row>
    <row r="308" spans="1:7" ht="48" hidden="1" customHeight="1">
      <c r="A308" s="25" t="s">
        <v>108</v>
      </c>
      <c r="B308" s="14">
        <v>5</v>
      </c>
      <c r="C308" s="15">
        <v>3</v>
      </c>
      <c r="D308" s="16" t="s">
        <v>179</v>
      </c>
      <c r="E308" s="17">
        <v>810</v>
      </c>
      <c r="F308" s="18"/>
      <c r="G308" s="12"/>
    </row>
    <row r="309" spans="1:7" ht="15.75" hidden="1" customHeight="1">
      <c r="A309" s="13" t="s">
        <v>180</v>
      </c>
      <c r="B309" s="14">
        <v>5</v>
      </c>
      <c r="C309" s="15">
        <v>3</v>
      </c>
      <c r="D309" s="16" t="s">
        <v>181</v>
      </c>
      <c r="E309" s="17"/>
      <c r="F309" s="18">
        <f>F310+F312</f>
        <v>0</v>
      </c>
      <c r="G309" s="12"/>
    </row>
    <row r="310" spans="1:7" ht="31.5" hidden="1" customHeight="1">
      <c r="A310" s="13" t="s">
        <v>54</v>
      </c>
      <c r="B310" s="14">
        <v>5</v>
      </c>
      <c r="C310" s="15">
        <v>3</v>
      </c>
      <c r="D310" s="16" t="s">
        <v>181</v>
      </c>
      <c r="E310" s="17">
        <v>200</v>
      </c>
      <c r="F310" s="18">
        <f>F311</f>
        <v>0</v>
      </c>
      <c r="G310" s="12"/>
    </row>
    <row r="311" spans="1:7" ht="31.5" hidden="1" customHeight="1">
      <c r="A311" s="13" t="s">
        <v>55</v>
      </c>
      <c r="B311" s="14">
        <v>5</v>
      </c>
      <c r="C311" s="15">
        <v>3</v>
      </c>
      <c r="D311" s="16" t="s">
        <v>181</v>
      </c>
      <c r="E311" s="17">
        <v>240</v>
      </c>
      <c r="F311" s="18"/>
      <c r="G311" s="12"/>
    </row>
    <row r="312" spans="1:7" ht="15.75" hidden="1" customHeight="1">
      <c r="A312" s="13" t="s">
        <v>56</v>
      </c>
      <c r="B312" s="14">
        <v>5</v>
      </c>
      <c r="C312" s="15">
        <v>3</v>
      </c>
      <c r="D312" s="16" t="s">
        <v>181</v>
      </c>
      <c r="E312" s="17">
        <v>800</v>
      </c>
      <c r="F312" s="18">
        <f>F313</f>
        <v>0</v>
      </c>
      <c r="G312" s="12"/>
    </row>
    <row r="313" spans="1:7" ht="48" hidden="1" customHeight="1">
      <c r="A313" s="25" t="s">
        <v>108</v>
      </c>
      <c r="B313" s="14">
        <v>5</v>
      </c>
      <c r="C313" s="15">
        <v>3</v>
      </c>
      <c r="D313" s="16" t="s">
        <v>181</v>
      </c>
      <c r="E313" s="17">
        <v>810</v>
      </c>
      <c r="F313" s="18"/>
      <c r="G313" s="12"/>
    </row>
    <row r="314" spans="1:7" ht="15.75" hidden="1" customHeight="1">
      <c r="A314" s="13" t="s">
        <v>182</v>
      </c>
      <c r="B314" s="14">
        <v>5</v>
      </c>
      <c r="C314" s="15">
        <v>3</v>
      </c>
      <c r="D314" s="16" t="s">
        <v>183</v>
      </c>
      <c r="E314" s="17"/>
      <c r="F314" s="18">
        <f>F315+F317</f>
        <v>0</v>
      </c>
      <c r="G314" s="12"/>
    </row>
    <row r="315" spans="1:7" ht="31.5" hidden="1" customHeight="1">
      <c r="A315" s="13" t="s">
        <v>54</v>
      </c>
      <c r="B315" s="14">
        <v>5</v>
      </c>
      <c r="C315" s="15">
        <v>3</v>
      </c>
      <c r="D315" s="16" t="s">
        <v>183</v>
      </c>
      <c r="E315" s="17">
        <v>200</v>
      </c>
      <c r="F315" s="18">
        <f>F316</f>
        <v>0</v>
      </c>
      <c r="G315" s="12"/>
    </row>
    <row r="316" spans="1:7" ht="31.5" hidden="1" customHeight="1">
      <c r="A316" s="13" t="s">
        <v>55</v>
      </c>
      <c r="B316" s="14">
        <v>5</v>
      </c>
      <c r="C316" s="15">
        <v>3</v>
      </c>
      <c r="D316" s="16" t="s">
        <v>183</v>
      </c>
      <c r="E316" s="17">
        <v>240</v>
      </c>
      <c r="F316" s="18"/>
      <c r="G316" s="12"/>
    </row>
    <row r="317" spans="1:7" ht="15.75" hidden="1" customHeight="1">
      <c r="A317" s="13" t="s">
        <v>56</v>
      </c>
      <c r="B317" s="14">
        <v>5</v>
      </c>
      <c r="C317" s="15">
        <v>3</v>
      </c>
      <c r="D317" s="16" t="s">
        <v>183</v>
      </c>
      <c r="E317" s="17">
        <v>800</v>
      </c>
      <c r="F317" s="18">
        <f>F318</f>
        <v>0</v>
      </c>
      <c r="G317" s="12"/>
    </row>
    <row r="318" spans="1:7" ht="48" hidden="1" customHeight="1">
      <c r="A318" s="25" t="s">
        <v>108</v>
      </c>
      <c r="B318" s="14">
        <v>5</v>
      </c>
      <c r="C318" s="15">
        <v>3</v>
      </c>
      <c r="D318" s="16" t="s">
        <v>183</v>
      </c>
      <c r="E318" s="17">
        <v>810</v>
      </c>
      <c r="F318" s="18"/>
      <c r="G318" s="12"/>
    </row>
    <row r="319" spans="1:7" ht="31.5" hidden="1" customHeight="1">
      <c r="A319" s="13" t="s">
        <v>184</v>
      </c>
      <c r="B319" s="14">
        <v>5</v>
      </c>
      <c r="C319" s="15">
        <v>3</v>
      </c>
      <c r="D319" s="16" t="s">
        <v>185</v>
      </c>
      <c r="E319" s="17"/>
      <c r="F319" s="18">
        <f>F320+F322</f>
        <v>0</v>
      </c>
      <c r="G319" s="12"/>
    </row>
    <row r="320" spans="1:7" ht="31.5" hidden="1" customHeight="1">
      <c r="A320" s="13" t="s">
        <v>54</v>
      </c>
      <c r="B320" s="14">
        <v>5</v>
      </c>
      <c r="C320" s="15">
        <v>3</v>
      </c>
      <c r="D320" s="16" t="s">
        <v>185</v>
      </c>
      <c r="E320" s="17">
        <v>200</v>
      </c>
      <c r="F320" s="18">
        <f>F321</f>
        <v>0</v>
      </c>
      <c r="G320" s="12"/>
    </row>
    <row r="321" spans="1:7" ht="31.5" hidden="1" customHeight="1">
      <c r="A321" s="13" t="s">
        <v>55</v>
      </c>
      <c r="B321" s="14">
        <v>5</v>
      </c>
      <c r="C321" s="15">
        <v>3</v>
      </c>
      <c r="D321" s="16" t="s">
        <v>185</v>
      </c>
      <c r="E321" s="17">
        <v>240</v>
      </c>
      <c r="F321" s="18"/>
      <c r="G321" s="12"/>
    </row>
    <row r="322" spans="1:7" ht="15.75" hidden="1" customHeight="1">
      <c r="A322" s="13" t="s">
        <v>56</v>
      </c>
      <c r="B322" s="14">
        <v>5</v>
      </c>
      <c r="C322" s="15">
        <v>3</v>
      </c>
      <c r="D322" s="16" t="s">
        <v>185</v>
      </c>
      <c r="E322" s="17">
        <v>800</v>
      </c>
      <c r="F322" s="18">
        <f>F323</f>
        <v>0</v>
      </c>
      <c r="G322" s="12"/>
    </row>
    <row r="323" spans="1:7" ht="48" hidden="1" customHeight="1">
      <c r="A323" s="25" t="s">
        <v>108</v>
      </c>
      <c r="B323" s="14">
        <v>5</v>
      </c>
      <c r="C323" s="15">
        <v>3</v>
      </c>
      <c r="D323" s="16" t="s">
        <v>185</v>
      </c>
      <c r="E323" s="17">
        <v>810</v>
      </c>
      <c r="F323" s="18"/>
      <c r="G323" s="12"/>
    </row>
    <row r="324" spans="1:7" ht="15.95" customHeight="1">
      <c r="A324" s="19" t="s">
        <v>186</v>
      </c>
      <c r="B324" s="20">
        <v>7</v>
      </c>
      <c r="C324" s="21">
        <v>7</v>
      </c>
      <c r="D324" s="16"/>
      <c r="E324" s="17"/>
      <c r="F324" s="18">
        <f>F325+F329</f>
        <v>5</v>
      </c>
      <c r="G324" s="12"/>
    </row>
    <row r="325" spans="1:7" ht="48" customHeight="1">
      <c r="A325" s="13" t="s">
        <v>12</v>
      </c>
      <c r="B325" s="14">
        <v>7</v>
      </c>
      <c r="C325" s="15">
        <v>7</v>
      </c>
      <c r="D325" s="16" t="s">
        <v>187</v>
      </c>
      <c r="E325" s="29"/>
      <c r="F325" s="30">
        <f>F326</f>
        <v>5</v>
      </c>
      <c r="G325" s="12"/>
    </row>
    <row r="326" spans="1:7" ht="45.75" customHeight="1">
      <c r="A326" s="25" t="s">
        <v>1</v>
      </c>
      <c r="B326" s="14">
        <v>7</v>
      </c>
      <c r="C326" s="15">
        <v>7</v>
      </c>
      <c r="D326" s="28" t="s">
        <v>188</v>
      </c>
      <c r="E326" s="29"/>
      <c r="F326" s="30">
        <f>F327</f>
        <v>5</v>
      </c>
      <c r="G326" s="12"/>
    </row>
    <row r="327" spans="1:7" ht="32.1" customHeight="1">
      <c r="A327" s="13" t="s">
        <v>54</v>
      </c>
      <c r="B327" s="14">
        <v>7</v>
      </c>
      <c r="C327" s="15">
        <v>7</v>
      </c>
      <c r="D327" s="28" t="s">
        <v>188</v>
      </c>
      <c r="E327" s="17">
        <v>200</v>
      </c>
      <c r="F327" s="30">
        <f>F328</f>
        <v>5</v>
      </c>
      <c r="G327" s="12"/>
    </row>
    <row r="328" spans="1:7" ht="30.75" customHeight="1">
      <c r="A328" s="25" t="s">
        <v>55</v>
      </c>
      <c r="B328" s="14">
        <v>7</v>
      </c>
      <c r="C328" s="15">
        <v>7</v>
      </c>
      <c r="D328" s="28" t="s">
        <v>188</v>
      </c>
      <c r="E328" s="17">
        <v>240</v>
      </c>
      <c r="F328" s="30">
        <v>5</v>
      </c>
      <c r="G328" s="12"/>
    </row>
    <row r="329" spans="1:7" ht="15.75" hidden="1" customHeight="1">
      <c r="A329" s="13" t="s">
        <v>42</v>
      </c>
      <c r="B329" s="14">
        <v>7</v>
      </c>
      <c r="C329" s="15">
        <v>7</v>
      </c>
      <c r="D329" s="16" t="s">
        <v>43</v>
      </c>
      <c r="E329" s="29"/>
      <c r="F329" s="30">
        <f>F330</f>
        <v>0</v>
      </c>
      <c r="G329" s="12"/>
    </row>
    <row r="330" spans="1:7" ht="31.5" hidden="1" customHeight="1">
      <c r="A330" s="25" t="s">
        <v>189</v>
      </c>
      <c r="B330" s="14">
        <v>7</v>
      </c>
      <c r="C330" s="15">
        <v>7</v>
      </c>
      <c r="D330" s="28" t="s">
        <v>190</v>
      </c>
      <c r="E330" s="29"/>
      <c r="F330" s="24">
        <f>F331</f>
        <v>0</v>
      </c>
      <c r="G330" s="12"/>
    </row>
    <row r="331" spans="1:7" ht="31.5" hidden="1" customHeight="1">
      <c r="A331" s="13" t="s">
        <v>54</v>
      </c>
      <c r="B331" s="14">
        <v>7</v>
      </c>
      <c r="C331" s="15">
        <v>7</v>
      </c>
      <c r="D331" s="28" t="s">
        <v>190</v>
      </c>
      <c r="E331" s="17">
        <v>200</v>
      </c>
      <c r="F331" s="30">
        <f>F332</f>
        <v>0</v>
      </c>
      <c r="G331" s="12"/>
    </row>
    <row r="332" spans="1:7" ht="31.5" hidden="1" customHeight="1">
      <c r="A332" s="25" t="s">
        <v>55</v>
      </c>
      <c r="B332" s="14">
        <v>7</v>
      </c>
      <c r="C332" s="15">
        <v>7</v>
      </c>
      <c r="D332" s="28" t="s">
        <v>190</v>
      </c>
      <c r="E332" s="17">
        <v>240</v>
      </c>
      <c r="F332" s="30"/>
      <c r="G332" s="12"/>
    </row>
    <row r="333" spans="1:7" ht="15.95" customHeight="1">
      <c r="A333" s="37" t="s">
        <v>191</v>
      </c>
      <c r="B333" s="20">
        <v>8</v>
      </c>
      <c r="C333" s="21" t="s">
        <v>40</v>
      </c>
      <c r="D333" s="22" t="s">
        <v>40</v>
      </c>
      <c r="E333" s="23" t="s">
        <v>40</v>
      </c>
      <c r="F333" s="24">
        <f>F334</f>
        <v>2918.2</v>
      </c>
      <c r="G333" s="12"/>
    </row>
    <row r="334" spans="1:7" ht="15.95" customHeight="1">
      <c r="A334" s="6" t="s">
        <v>192</v>
      </c>
      <c r="B334" s="7">
        <v>8</v>
      </c>
      <c r="C334" s="8">
        <v>1</v>
      </c>
      <c r="D334" s="9" t="s">
        <v>40</v>
      </c>
      <c r="E334" s="10" t="s">
        <v>40</v>
      </c>
      <c r="F334" s="11">
        <f>F335+F362</f>
        <v>2918.2</v>
      </c>
      <c r="G334" s="12"/>
    </row>
    <row r="335" spans="1:7" ht="31.5" customHeight="1">
      <c r="A335" s="46" t="s">
        <v>13</v>
      </c>
      <c r="B335" s="14">
        <v>8</v>
      </c>
      <c r="C335" s="15">
        <v>1</v>
      </c>
      <c r="D335" s="16" t="s">
        <v>193</v>
      </c>
      <c r="E335" s="17" t="s">
        <v>40</v>
      </c>
      <c r="F335" s="18">
        <f>F336+F339+F349+F352</f>
        <v>2918.2</v>
      </c>
      <c r="G335" s="12"/>
    </row>
    <row r="336" spans="1:7" ht="0.75" customHeight="1">
      <c r="A336" s="46" t="s">
        <v>194</v>
      </c>
      <c r="B336" s="14">
        <v>8</v>
      </c>
      <c r="C336" s="15">
        <v>1</v>
      </c>
      <c r="D336" s="16" t="s">
        <v>195</v>
      </c>
      <c r="E336" s="17"/>
      <c r="F336" s="18">
        <f>F337</f>
        <v>0</v>
      </c>
      <c r="G336" s="12"/>
    </row>
    <row r="337" spans="1:7" ht="31.5" hidden="1" customHeight="1">
      <c r="A337" s="13" t="s">
        <v>54</v>
      </c>
      <c r="B337" s="26">
        <v>8</v>
      </c>
      <c r="C337" s="27">
        <v>1</v>
      </c>
      <c r="D337" s="16" t="s">
        <v>195</v>
      </c>
      <c r="E337" s="29">
        <v>200</v>
      </c>
      <c r="F337" s="30">
        <f>F338</f>
        <v>0</v>
      </c>
      <c r="G337" s="12"/>
    </row>
    <row r="338" spans="1:7" ht="31.5" hidden="1" customHeight="1">
      <c r="A338" s="43" t="s">
        <v>55</v>
      </c>
      <c r="B338" s="32">
        <v>8</v>
      </c>
      <c r="C338" s="33">
        <v>1</v>
      </c>
      <c r="D338" s="16" t="s">
        <v>195</v>
      </c>
      <c r="E338" s="35">
        <v>240</v>
      </c>
      <c r="F338" s="36">
        <v>0</v>
      </c>
      <c r="G338" s="12"/>
    </row>
    <row r="339" spans="1:7" ht="48" customHeight="1">
      <c r="A339" s="46" t="s">
        <v>14</v>
      </c>
      <c r="B339" s="14">
        <v>8</v>
      </c>
      <c r="C339" s="15">
        <v>1</v>
      </c>
      <c r="D339" s="16" t="s">
        <v>196</v>
      </c>
      <c r="E339" s="17"/>
      <c r="F339" s="18">
        <f>F340+F342+F344+F346</f>
        <v>2565.6</v>
      </c>
      <c r="G339" s="12"/>
    </row>
    <row r="340" spans="1:7" ht="63.95" customHeight="1">
      <c r="A340" s="43" t="s">
        <v>46</v>
      </c>
      <c r="B340" s="14">
        <v>8</v>
      </c>
      <c r="C340" s="15">
        <v>1</v>
      </c>
      <c r="D340" s="16" t="s">
        <v>196</v>
      </c>
      <c r="E340" s="17">
        <v>100</v>
      </c>
      <c r="F340" s="18">
        <f>F341</f>
        <v>1694.6</v>
      </c>
      <c r="G340" s="12"/>
    </row>
    <row r="341" spans="1:7" ht="18.75">
      <c r="A341" s="235" t="s">
        <v>197</v>
      </c>
      <c r="B341" s="14">
        <v>8</v>
      </c>
      <c r="C341" s="15">
        <v>1</v>
      </c>
      <c r="D341" s="16" t="s">
        <v>196</v>
      </c>
      <c r="E341" s="17">
        <v>110</v>
      </c>
      <c r="F341" s="18">
        <v>1694.6</v>
      </c>
      <c r="G341" s="12"/>
    </row>
    <row r="342" spans="1:7" ht="32.1" customHeight="1">
      <c r="A342" s="13" t="s">
        <v>54</v>
      </c>
      <c r="B342" s="26">
        <v>8</v>
      </c>
      <c r="C342" s="27">
        <v>1</v>
      </c>
      <c r="D342" s="16" t="s">
        <v>196</v>
      </c>
      <c r="E342" s="29">
        <v>200</v>
      </c>
      <c r="F342" s="30">
        <f>F343</f>
        <v>760</v>
      </c>
      <c r="G342" s="12"/>
    </row>
    <row r="343" spans="1:7" ht="32.1" customHeight="1">
      <c r="A343" s="43" t="s">
        <v>55</v>
      </c>
      <c r="B343" s="32">
        <v>8</v>
      </c>
      <c r="C343" s="33">
        <v>1</v>
      </c>
      <c r="D343" s="16" t="s">
        <v>196</v>
      </c>
      <c r="E343" s="35">
        <v>240</v>
      </c>
      <c r="F343" s="36">
        <v>760</v>
      </c>
      <c r="G343" s="12"/>
    </row>
    <row r="344" spans="1:7" ht="15.95" customHeight="1">
      <c r="A344" s="43" t="s">
        <v>56</v>
      </c>
      <c r="B344" s="14">
        <v>8</v>
      </c>
      <c r="C344" s="15">
        <v>1</v>
      </c>
      <c r="D344" s="16" t="s">
        <v>196</v>
      </c>
      <c r="E344" s="17">
        <v>800</v>
      </c>
      <c r="F344" s="18">
        <f>F345</f>
        <v>111</v>
      </c>
      <c r="G344" s="12"/>
    </row>
    <row r="345" spans="1:7" ht="15.95" customHeight="1">
      <c r="A345" s="43" t="s">
        <v>57</v>
      </c>
      <c r="B345" s="14">
        <v>8</v>
      </c>
      <c r="C345" s="15">
        <v>1</v>
      </c>
      <c r="D345" s="16" t="s">
        <v>196</v>
      </c>
      <c r="E345" s="17">
        <v>850</v>
      </c>
      <c r="F345" s="18">
        <v>111</v>
      </c>
      <c r="G345" s="12"/>
    </row>
    <row r="346" spans="1:7" ht="31.5" hidden="1" customHeight="1">
      <c r="A346" s="43" t="s">
        <v>198</v>
      </c>
      <c r="B346" s="14">
        <v>8</v>
      </c>
      <c r="C346" s="15">
        <v>1</v>
      </c>
      <c r="D346" s="16" t="s">
        <v>196</v>
      </c>
      <c r="E346" s="17">
        <v>600</v>
      </c>
      <c r="F346" s="18">
        <f>F347+F348</f>
        <v>0</v>
      </c>
      <c r="G346" s="12"/>
    </row>
    <row r="347" spans="1:7" ht="15.75" hidden="1" customHeight="1">
      <c r="A347" s="13" t="s">
        <v>199</v>
      </c>
      <c r="B347" s="14">
        <v>8</v>
      </c>
      <c r="C347" s="15">
        <v>1</v>
      </c>
      <c r="D347" s="16" t="s">
        <v>196</v>
      </c>
      <c r="E347" s="17">
        <v>610</v>
      </c>
      <c r="F347" s="18"/>
      <c r="G347" s="12"/>
    </row>
    <row r="348" spans="1:7" ht="15.75" hidden="1" customHeight="1">
      <c r="A348" s="13" t="s">
        <v>200</v>
      </c>
      <c r="B348" s="14">
        <v>8</v>
      </c>
      <c r="C348" s="15">
        <v>1</v>
      </c>
      <c r="D348" s="16" t="s">
        <v>196</v>
      </c>
      <c r="E348" s="17">
        <v>620</v>
      </c>
      <c r="F348" s="18"/>
      <c r="G348" s="12"/>
    </row>
    <row r="349" spans="1:7" ht="15.95" customHeight="1">
      <c r="A349" s="13" t="s">
        <v>201</v>
      </c>
      <c r="B349" s="14">
        <v>8</v>
      </c>
      <c r="C349" s="15">
        <v>1</v>
      </c>
      <c r="D349" s="16" t="s">
        <v>202</v>
      </c>
      <c r="E349" s="17"/>
      <c r="F349" s="18">
        <f>F350</f>
        <v>352.6</v>
      </c>
      <c r="G349" s="12"/>
    </row>
    <row r="350" spans="1:7" ht="15.95" customHeight="1">
      <c r="A350" s="13" t="s">
        <v>63</v>
      </c>
      <c r="B350" s="14">
        <v>8</v>
      </c>
      <c r="C350" s="15">
        <v>1</v>
      </c>
      <c r="D350" s="16" t="s">
        <v>202</v>
      </c>
      <c r="E350" s="17">
        <v>500</v>
      </c>
      <c r="F350" s="18">
        <f>F351</f>
        <v>352.6</v>
      </c>
      <c r="G350" s="12"/>
    </row>
    <row r="351" spans="1:7" ht="15.95" customHeight="1">
      <c r="A351" s="13" t="s">
        <v>64</v>
      </c>
      <c r="B351" s="26">
        <v>8</v>
      </c>
      <c r="C351" s="27">
        <v>1</v>
      </c>
      <c r="D351" s="16" t="s">
        <v>202</v>
      </c>
      <c r="E351" s="29">
        <v>540</v>
      </c>
      <c r="F351" s="30">
        <v>352.6</v>
      </c>
      <c r="G351" s="12"/>
    </row>
    <row r="352" spans="1:7" ht="63.95" hidden="1" customHeight="1">
      <c r="A352" s="13" t="s">
        <v>203</v>
      </c>
      <c r="B352" s="26">
        <v>8</v>
      </c>
      <c r="C352" s="27">
        <v>1</v>
      </c>
      <c r="D352" s="16" t="s">
        <v>204</v>
      </c>
      <c r="E352" s="29"/>
      <c r="F352" s="30">
        <f>F353+F355+F357+F359</f>
        <v>0</v>
      </c>
      <c r="G352" s="12"/>
    </row>
    <row r="353" spans="1:7" ht="63.95" hidden="1" customHeight="1">
      <c r="A353" s="43" t="s">
        <v>46</v>
      </c>
      <c r="B353" s="26">
        <v>8</v>
      </c>
      <c r="C353" s="27">
        <v>1</v>
      </c>
      <c r="D353" s="16" t="s">
        <v>204</v>
      </c>
      <c r="E353" s="29">
        <v>100</v>
      </c>
      <c r="F353" s="30">
        <f>F354</f>
        <v>0</v>
      </c>
      <c r="G353" s="12"/>
    </row>
    <row r="354" spans="1:7" ht="15.95" hidden="1" customHeight="1">
      <c r="A354" s="235" t="s">
        <v>197</v>
      </c>
      <c r="B354" s="26">
        <v>8</v>
      </c>
      <c r="C354" s="27">
        <v>1</v>
      </c>
      <c r="D354" s="16" t="s">
        <v>204</v>
      </c>
      <c r="E354" s="29">
        <v>110</v>
      </c>
      <c r="F354" s="30"/>
      <c r="G354" s="12"/>
    </row>
    <row r="355" spans="1:7" ht="32.1" hidden="1" customHeight="1">
      <c r="A355" s="43" t="s">
        <v>132</v>
      </c>
      <c r="B355" s="26">
        <v>8</v>
      </c>
      <c r="C355" s="27">
        <v>1</v>
      </c>
      <c r="D355" s="16" t="s">
        <v>204</v>
      </c>
      <c r="E355" s="29">
        <v>200</v>
      </c>
      <c r="F355" s="30">
        <f>F356</f>
        <v>0</v>
      </c>
      <c r="G355" s="12"/>
    </row>
    <row r="356" spans="1:7" ht="32.1" hidden="1" customHeight="1">
      <c r="A356" s="43" t="s">
        <v>55</v>
      </c>
      <c r="B356" s="26">
        <v>8</v>
      </c>
      <c r="C356" s="27">
        <v>1</v>
      </c>
      <c r="D356" s="16" t="s">
        <v>204</v>
      </c>
      <c r="E356" s="29">
        <v>240</v>
      </c>
      <c r="F356" s="30"/>
      <c r="G356" s="12"/>
    </row>
    <row r="357" spans="1:7" ht="15.95" hidden="1" customHeight="1">
      <c r="A357" s="43" t="s">
        <v>56</v>
      </c>
      <c r="B357" s="26">
        <v>8</v>
      </c>
      <c r="C357" s="27">
        <v>1</v>
      </c>
      <c r="D357" s="16" t="s">
        <v>204</v>
      </c>
      <c r="E357" s="29">
        <v>800</v>
      </c>
      <c r="F357" s="30">
        <f>F358</f>
        <v>0</v>
      </c>
      <c r="G357" s="12"/>
    </row>
    <row r="358" spans="1:7" ht="15.95" hidden="1" customHeight="1">
      <c r="A358" s="43" t="s">
        <v>57</v>
      </c>
      <c r="B358" s="26">
        <v>8</v>
      </c>
      <c r="C358" s="27">
        <v>1</v>
      </c>
      <c r="D358" s="16" t="s">
        <v>204</v>
      </c>
      <c r="E358" s="29">
        <v>850</v>
      </c>
      <c r="F358" s="30"/>
      <c r="G358" s="12"/>
    </row>
    <row r="359" spans="1:7" ht="32.1" hidden="1" customHeight="1">
      <c r="A359" s="43" t="s">
        <v>198</v>
      </c>
      <c r="B359" s="14">
        <v>8</v>
      </c>
      <c r="C359" s="15">
        <v>1</v>
      </c>
      <c r="D359" s="16" t="s">
        <v>204</v>
      </c>
      <c r="E359" s="17">
        <v>600</v>
      </c>
      <c r="F359" s="18">
        <f>F360+F361</f>
        <v>0</v>
      </c>
      <c r="G359" s="12"/>
    </row>
    <row r="360" spans="1:7" ht="15.95" hidden="1" customHeight="1">
      <c r="A360" s="13" t="s">
        <v>199</v>
      </c>
      <c r="B360" s="14">
        <v>8</v>
      </c>
      <c r="C360" s="15">
        <v>1</v>
      </c>
      <c r="D360" s="16" t="s">
        <v>204</v>
      </c>
      <c r="E360" s="17">
        <v>610</v>
      </c>
      <c r="F360" s="18"/>
      <c r="G360" s="12"/>
    </row>
    <row r="361" spans="1:7" ht="12.75" hidden="1" customHeight="1">
      <c r="A361" s="13" t="s">
        <v>200</v>
      </c>
      <c r="B361" s="14">
        <v>8</v>
      </c>
      <c r="C361" s="15">
        <v>1</v>
      </c>
      <c r="D361" s="16" t="s">
        <v>204</v>
      </c>
      <c r="E361" s="17">
        <v>620</v>
      </c>
      <c r="F361" s="18"/>
      <c r="G361" s="12"/>
    </row>
    <row r="362" spans="1:7" ht="15.75" hidden="1" customHeight="1">
      <c r="A362" s="46" t="s">
        <v>42</v>
      </c>
      <c r="B362" s="14">
        <v>8</v>
      </c>
      <c r="C362" s="15">
        <v>1</v>
      </c>
      <c r="D362" s="16" t="s">
        <v>43</v>
      </c>
      <c r="E362" s="17" t="s">
        <v>40</v>
      </c>
      <c r="F362" s="18">
        <f>F363+F366+F376+F379</f>
        <v>0</v>
      </c>
      <c r="G362" s="12"/>
    </row>
    <row r="363" spans="1:7" ht="31.5" hidden="1" customHeight="1">
      <c r="A363" s="46" t="s">
        <v>205</v>
      </c>
      <c r="B363" s="14">
        <v>8</v>
      </c>
      <c r="C363" s="15">
        <v>1</v>
      </c>
      <c r="D363" s="16" t="s">
        <v>206</v>
      </c>
      <c r="E363" s="17"/>
      <c r="F363" s="18">
        <f>F364</f>
        <v>0</v>
      </c>
      <c r="G363" s="12"/>
    </row>
    <row r="364" spans="1:7" ht="31.5" hidden="1" customHeight="1">
      <c r="A364" s="13" t="s">
        <v>54</v>
      </c>
      <c r="B364" s="26">
        <v>8</v>
      </c>
      <c r="C364" s="27">
        <v>1</v>
      </c>
      <c r="D364" s="16" t="s">
        <v>206</v>
      </c>
      <c r="E364" s="29">
        <v>200</v>
      </c>
      <c r="F364" s="30">
        <f>F365</f>
        <v>0</v>
      </c>
      <c r="G364" s="12"/>
    </row>
    <row r="365" spans="1:7" ht="31.5" hidden="1" customHeight="1">
      <c r="A365" s="43" t="s">
        <v>55</v>
      </c>
      <c r="B365" s="32">
        <v>8</v>
      </c>
      <c r="C365" s="33">
        <v>1</v>
      </c>
      <c r="D365" s="16" t="s">
        <v>206</v>
      </c>
      <c r="E365" s="35">
        <v>240</v>
      </c>
      <c r="F365" s="36"/>
      <c r="G365" s="12"/>
    </row>
    <row r="366" spans="1:7" ht="31.5" hidden="1" customHeight="1">
      <c r="A366" s="46" t="s">
        <v>207</v>
      </c>
      <c r="B366" s="14">
        <v>8</v>
      </c>
      <c r="C366" s="15">
        <v>1</v>
      </c>
      <c r="D366" s="16" t="s">
        <v>208</v>
      </c>
      <c r="E366" s="17"/>
      <c r="F366" s="18">
        <f>F367+F369+F371+F373</f>
        <v>0</v>
      </c>
      <c r="G366" s="12"/>
    </row>
    <row r="367" spans="1:7" ht="63.75" hidden="1" customHeight="1">
      <c r="A367" s="43" t="s">
        <v>46</v>
      </c>
      <c r="B367" s="14">
        <v>8</v>
      </c>
      <c r="C367" s="15">
        <v>1</v>
      </c>
      <c r="D367" s="16" t="s">
        <v>208</v>
      </c>
      <c r="E367" s="17">
        <v>100</v>
      </c>
      <c r="F367" s="18">
        <f>F368</f>
        <v>0</v>
      </c>
      <c r="G367" s="12"/>
    </row>
    <row r="368" spans="1:7" ht="15.75" hidden="1" customHeight="1">
      <c r="A368" s="235" t="s">
        <v>197</v>
      </c>
      <c r="B368" s="14">
        <v>8</v>
      </c>
      <c r="C368" s="15">
        <v>1</v>
      </c>
      <c r="D368" s="16" t="s">
        <v>208</v>
      </c>
      <c r="E368" s="17">
        <v>110</v>
      </c>
      <c r="F368" s="18"/>
      <c r="G368" s="12"/>
    </row>
    <row r="369" spans="1:7" ht="31.5" hidden="1" customHeight="1">
      <c r="A369" s="13" t="s">
        <v>54</v>
      </c>
      <c r="B369" s="26">
        <v>8</v>
      </c>
      <c r="C369" s="27">
        <v>1</v>
      </c>
      <c r="D369" s="16" t="s">
        <v>208</v>
      </c>
      <c r="E369" s="29">
        <v>200</v>
      </c>
      <c r="F369" s="30">
        <f>F370</f>
        <v>0</v>
      </c>
      <c r="G369" s="12"/>
    </row>
    <row r="370" spans="1:7" ht="31.5" hidden="1" customHeight="1">
      <c r="A370" s="43" t="s">
        <v>55</v>
      </c>
      <c r="B370" s="32">
        <v>8</v>
      </c>
      <c r="C370" s="33">
        <v>1</v>
      </c>
      <c r="D370" s="16" t="s">
        <v>208</v>
      </c>
      <c r="E370" s="35">
        <v>240</v>
      </c>
      <c r="F370" s="36"/>
      <c r="G370" s="12"/>
    </row>
    <row r="371" spans="1:7" ht="15.75" hidden="1" customHeight="1">
      <c r="A371" s="43" t="s">
        <v>56</v>
      </c>
      <c r="B371" s="14">
        <v>8</v>
      </c>
      <c r="C371" s="15">
        <v>1</v>
      </c>
      <c r="D371" s="16" t="s">
        <v>208</v>
      </c>
      <c r="E371" s="17">
        <v>800</v>
      </c>
      <c r="F371" s="18">
        <f>F372</f>
        <v>0</v>
      </c>
      <c r="G371" s="12"/>
    </row>
    <row r="372" spans="1:7" ht="15.75" hidden="1" customHeight="1">
      <c r="A372" s="43" t="s">
        <v>57</v>
      </c>
      <c r="B372" s="14">
        <v>8</v>
      </c>
      <c r="C372" s="15">
        <v>1</v>
      </c>
      <c r="D372" s="16" t="s">
        <v>208</v>
      </c>
      <c r="E372" s="17">
        <v>850</v>
      </c>
      <c r="F372" s="18"/>
      <c r="G372" s="12"/>
    </row>
    <row r="373" spans="1:7" ht="31.5" hidden="1" customHeight="1">
      <c r="A373" s="43" t="s">
        <v>198</v>
      </c>
      <c r="B373" s="14">
        <v>8</v>
      </c>
      <c r="C373" s="15">
        <v>1</v>
      </c>
      <c r="D373" s="16" t="s">
        <v>208</v>
      </c>
      <c r="E373" s="17">
        <v>600</v>
      </c>
      <c r="F373" s="18">
        <f>F374+F375</f>
        <v>0</v>
      </c>
      <c r="G373" s="12"/>
    </row>
    <row r="374" spans="1:7" ht="15.75" hidden="1" customHeight="1">
      <c r="A374" s="13" t="s">
        <v>199</v>
      </c>
      <c r="B374" s="14">
        <v>8</v>
      </c>
      <c r="C374" s="15">
        <v>1</v>
      </c>
      <c r="D374" s="16" t="s">
        <v>208</v>
      </c>
      <c r="E374" s="17">
        <v>610</v>
      </c>
      <c r="F374" s="18"/>
      <c r="G374" s="12"/>
    </row>
    <row r="375" spans="1:7" ht="15.75" hidden="1" customHeight="1">
      <c r="A375" s="13" t="s">
        <v>200</v>
      </c>
      <c r="B375" s="14">
        <v>8</v>
      </c>
      <c r="C375" s="15">
        <v>1</v>
      </c>
      <c r="D375" s="16" t="s">
        <v>208</v>
      </c>
      <c r="E375" s="17">
        <v>620</v>
      </c>
      <c r="F375" s="18"/>
      <c r="G375" s="12"/>
    </row>
    <row r="376" spans="1:7" ht="15.75" hidden="1" customHeight="1">
      <c r="A376" s="43" t="s">
        <v>270</v>
      </c>
      <c r="B376" s="14">
        <v>8</v>
      </c>
      <c r="C376" s="15">
        <v>1</v>
      </c>
      <c r="D376" s="16" t="s">
        <v>62</v>
      </c>
      <c r="E376" s="17"/>
      <c r="F376" s="18">
        <f>F377</f>
        <v>0</v>
      </c>
      <c r="G376" s="12"/>
    </row>
    <row r="377" spans="1:7" ht="15.75" hidden="1" customHeight="1">
      <c r="A377" s="13" t="s">
        <v>63</v>
      </c>
      <c r="B377" s="14">
        <v>8</v>
      </c>
      <c r="C377" s="15">
        <v>1</v>
      </c>
      <c r="D377" s="16" t="s">
        <v>62</v>
      </c>
      <c r="E377" s="17">
        <v>500</v>
      </c>
      <c r="F377" s="18">
        <f>F378</f>
        <v>0</v>
      </c>
      <c r="G377" s="12"/>
    </row>
    <row r="378" spans="1:7" ht="15.75" hidden="1" customHeight="1">
      <c r="A378" s="13" t="s">
        <v>64</v>
      </c>
      <c r="B378" s="26">
        <v>8</v>
      </c>
      <c r="C378" s="27">
        <v>1</v>
      </c>
      <c r="D378" s="16" t="s">
        <v>62</v>
      </c>
      <c r="E378" s="29">
        <v>540</v>
      </c>
      <c r="F378" s="30"/>
      <c r="G378" s="12"/>
    </row>
    <row r="379" spans="1:7" ht="48" hidden="1" customHeight="1">
      <c r="A379" s="13" t="s">
        <v>209</v>
      </c>
      <c r="B379" s="26">
        <v>8</v>
      </c>
      <c r="C379" s="27">
        <v>1</v>
      </c>
      <c r="D379" s="16" t="s">
        <v>210</v>
      </c>
      <c r="E379" s="29"/>
      <c r="F379" s="30">
        <f>F380+F382+F384+F386</f>
        <v>0</v>
      </c>
      <c r="G379" s="12"/>
    </row>
    <row r="380" spans="1:7" ht="63.75" hidden="1" customHeight="1">
      <c r="A380" s="43" t="s">
        <v>46</v>
      </c>
      <c r="B380" s="26">
        <v>8</v>
      </c>
      <c r="C380" s="27">
        <v>1</v>
      </c>
      <c r="D380" s="16" t="s">
        <v>210</v>
      </c>
      <c r="E380" s="29">
        <v>100</v>
      </c>
      <c r="F380" s="30">
        <f>F381</f>
        <v>0</v>
      </c>
      <c r="G380" s="12"/>
    </row>
    <row r="381" spans="1:7" ht="15.75" hidden="1" customHeight="1">
      <c r="A381" s="235" t="s">
        <v>197</v>
      </c>
      <c r="B381" s="26">
        <v>8</v>
      </c>
      <c r="C381" s="27">
        <v>1</v>
      </c>
      <c r="D381" s="16" t="s">
        <v>210</v>
      </c>
      <c r="E381" s="29">
        <v>110</v>
      </c>
      <c r="F381" s="30"/>
      <c r="G381" s="12"/>
    </row>
    <row r="382" spans="1:7" ht="31.5" hidden="1" customHeight="1">
      <c r="A382" s="43" t="s">
        <v>132</v>
      </c>
      <c r="B382" s="26">
        <v>8</v>
      </c>
      <c r="C382" s="27">
        <v>1</v>
      </c>
      <c r="D382" s="16" t="s">
        <v>210</v>
      </c>
      <c r="E382" s="29">
        <v>200</v>
      </c>
      <c r="F382" s="30">
        <f>F383</f>
        <v>0</v>
      </c>
      <c r="G382" s="12"/>
    </row>
    <row r="383" spans="1:7" ht="31.5" hidden="1" customHeight="1">
      <c r="A383" s="43" t="s">
        <v>55</v>
      </c>
      <c r="B383" s="26">
        <v>8</v>
      </c>
      <c r="C383" s="27">
        <v>1</v>
      </c>
      <c r="D383" s="16" t="s">
        <v>210</v>
      </c>
      <c r="E383" s="29">
        <v>240</v>
      </c>
      <c r="F383" s="30"/>
      <c r="G383" s="12"/>
    </row>
    <row r="384" spans="1:7" ht="15.75" hidden="1" customHeight="1">
      <c r="A384" s="43" t="s">
        <v>56</v>
      </c>
      <c r="B384" s="26">
        <v>8</v>
      </c>
      <c r="C384" s="27">
        <v>1</v>
      </c>
      <c r="D384" s="16" t="s">
        <v>210</v>
      </c>
      <c r="E384" s="29">
        <v>800</v>
      </c>
      <c r="F384" s="30">
        <f>F385</f>
        <v>0</v>
      </c>
      <c r="G384" s="12"/>
    </row>
    <row r="385" spans="1:7" ht="15.75" hidden="1" customHeight="1">
      <c r="A385" s="43" t="s">
        <v>57</v>
      </c>
      <c r="B385" s="26">
        <v>8</v>
      </c>
      <c r="C385" s="27">
        <v>1</v>
      </c>
      <c r="D385" s="16" t="s">
        <v>210</v>
      </c>
      <c r="E385" s="29">
        <v>850</v>
      </c>
      <c r="F385" s="30"/>
      <c r="G385" s="12"/>
    </row>
    <row r="386" spans="1:7" ht="31.5" hidden="1" customHeight="1">
      <c r="A386" s="43" t="s">
        <v>198</v>
      </c>
      <c r="B386" s="14">
        <v>8</v>
      </c>
      <c r="C386" s="15">
        <v>1</v>
      </c>
      <c r="D386" s="16" t="s">
        <v>210</v>
      </c>
      <c r="E386" s="17">
        <v>600</v>
      </c>
      <c r="F386" s="18">
        <f>F387+F388</f>
        <v>0</v>
      </c>
      <c r="G386" s="12"/>
    </row>
    <row r="387" spans="1:7" ht="15.75" hidden="1" customHeight="1">
      <c r="A387" s="13" t="s">
        <v>199</v>
      </c>
      <c r="B387" s="14">
        <v>8</v>
      </c>
      <c r="C387" s="15">
        <v>1</v>
      </c>
      <c r="D387" s="16" t="s">
        <v>210</v>
      </c>
      <c r="E387" s="17">
        <v>610</v>
      </c>
      <c r="F387" s="18"/>
      <c r="G387" s="12"/>
    </row>
    <row r="388" spans="1:7" ht="15.75" hidden="1" customHeight="1">
      <c r="A388" s="13" t="s">
        <v>200</v>
      </c>
      <c r="B388" s="14">
        <v>8</v>
      </c>
      <c r="C388" s="15">
        <v>1</v>
      </c>
      <c r="D388" s="16" t="s">
        <v>210</v>
      </c>
      <c r="E388" s="17">
        <v>620</v>
      </c>
      <c r="F388" s="18"/>
      <c r="G388" s="12"/>
    </row>
    <row r="389" spans="1:7" ht="15.95" customHeight="1">
      <c r="A389" s="19" t="s">
        <v>211</v>
      </c>
      <c r="B389" s="20">
        <v>10</v>
      </c>
      <c r="C389" s="27"/>
      <c r="D389" s="16"/>
      <c r="E389" s="29"/>
      <c r="F389" s="24">
        <f>F390</f>
        <v>200</v>
      </c>
      <c r="G389" s="12"/>
    </row>
    <row r="390" spans="1:7" ht="15.95" customHeight="1">
      <c r="A390" s="19" t="s">
        <v>212</v>
      </c>
      <c r="B390" s="20">
        <v>10</v>
      </c>
      <c r="C390" s="21">
        <v>1</v>
      </c>
      <c r="D390" s="22" t="s">
        <v>40</v>
      </c>
      <c r="E390" s="23" t="s">
        <v>40</v>
      </c>
      <c r="F390" s="24">
        <f>F391</f>
        <v>200</v>
      </c>
      <c r="G390" s="12"/>
    </row>
    <row r="391" spans="1:7" ht="15.95" customHeight="1">
      <c r="A391" s="240" t="s">
        <v>213</v>
      </c>
      <c r="B391" s="32">
        <v>10</v>
      </c>
      <c r="C391" s="33">
        <v>1</v>
      </c>
      <c r="D391" s="45" t="s">
        <v>43</v>
      </c>
      <c r="E391" s="35" t="s">
        <v>40</v>
      </c>
      <c r="F391" s="36">
        <f>F392</f>
        <v>200</v>
      </c>
      <c r="G391" s="12"/>
    </row>
    <row r="392" spans="1:7" ht="32.1" customHeight="1">
      <c r="A392" s="13" t="s">
        <v>214</v>
      </c>
      <c r="B392" s="14">
        <v>10</v>
      </c>
      <c r="C392" s="15">
        <v>1</v>
      </c>
      <c r="D392" s="16" t="s">
        <v>412</v>
      </c>
      <c r="E392" s="17" t="s">
        <v>40</v>
      </c>
      <c r="F392" s="18">
        <f>F393</f>
        <v>200</v>
      </c>
      <c r="G392" s="12"/>
    </row>
    <row r="393" spans="1:7" ht="15.95" customHeight="1">
      <c r="A393" s="25" t="s">
        <v>215</v>
      </c>
      <c r="B393" s="26">
        <v>10</v>
      </c>
      <c r="C393" s="27">
        <v>1</v>
      </c>
      <c r="D393" s="16" t="s">
        <v>412</v>
      </c>
      <c r="E393" s="29">
        <v>300</v>
      </c>
      <c r="F393" s="30">
        <f>F394</f>
        <v>200</v>
      </c>
      <c r="G393" s="12"/>
    </row>
    <row r="394" spans="1:7" ht="15.95" customHeight="1">
      <c r="A394" s="25" t="s">
        <v>216</v>
      </c>
      <c r="B394" s="26">
        <v>10</v>
      </c>
      <c r="C394" s="27">
        <v>1</v>
      </c>
      <c r="D394" s="28" t="s">
        <v>412</v>
      </c>
      <c r="E394" s="29">
        <v>310</v>
      </c>
      <c r="F394" s="30">
        <v>200</v>
      </c>
      <c r="G394" s="12"/>
    </row>
    <row r="395" spans="1:7" ht="15.75" customHeight="1">
      <c r="A395" s="37" t="s">
        <v>217</v>
      </c>
      <c r="B395" s="38">
        <v>11</v>
      </c>
      <c r="C395" s="39" t="s">
        <v>40</v>
      </c>
      <c r="D395" s="40" t="s">
        <v>40</v>
      </c>
      <c r="E395" s="41" t="s">
        <v>40</v>
      </c>
      <c r="F395" s="42">
        <f>F396+F416</f>
        <v>55</v>
      </c>
      <c r="G395" s="12"/>
    </row>
    <row r="396" spans="1:7" ht="15.75" hidden="1" customHeight="1">
      <c r="A396" s="6" t="s">
        <v>218</v>
      </c>
      <c r="B396" s="7">
        <v>11</v>
      </c>
      <c r="C396" s="8">
        <v>2</v>
      </c>
      <c r="D396" s="9" t="s">
        <v>40</v>
      </c>
      <c r="E396" s="10" t="s">
        <v>40</v>
      </c>
      <c r="F396" s="11">
        <f>F397+F408</f>
        <v>0</v>
      </c>
      <c r="G396" s="12"/>
    </row>
    <row r="397" spans="1:7" ht="31.5" hidden="1" customHeight="1">
      <c r="A397" s="13" t="s">
        <v>219</v>
      </c>
      <c r="B397" s="14">
        <v>11</v>
      </c>
      <c r="C397" s="15">
        <v>2</v>
      </c>
      <c r="D397" s="16" t="s">
        <v>220</v>
      </c>
      <c r="E397" s="17" t="s">
        <v>40</v>
      </c>
      <c r="F397" s="18">
        <f>F398+F405</f>
        <v>0</v>
      </c>
      <c r="G397" s="12"/>
    </row>
    <row r="398" spans="1:7" ht="31.5" hidden="1" customHeight="1">
      <c r="A398" s="13" t="s">
        <v>221</v>
      </c>
      <c r="B398" s="14">
        <v>11</v>
      </c>
      <c r="C398" s="15">
        <v>2</v>
      </c>
      <c r="D398" s="16" t="s">
        <v>222</v>
      </c>
      <c r="E398" s="17"/>
      <c r="F398" s="142">
        <f>F399+F401+F403</f>
        <v>0</v>
      </c>
      <c r="G398" s="12"/>
    </row>
    <row r="399" spans="1:7" ht="63.75" hidden="1" customHeight="1">
      <c r="A399" s="13" t="s">
        <v>46</v>
      </c>
      <c r="B399" s="14">
        <v>11</v>
      </c>
      <c r="C399" s="15">
        <v>2</v>
      </c>
      <c r="D399" s="16" t="s">
        <v>222</v>
      </c>
      <c r="E399" s="29">
        <v>100</v>
      </c>
      <c r="F399" s="142">
        <f>F400</f>
        <v>0</v>
      </c>
      <c r="G399" s="12"/>
    </row>
    <row r="400" spans="1:7" ht="18" hidden="1" customHeight="1">
      <c r="A400" s="235" t="s">
        <v>197</v>
      </c>
      <c r="B400" s="14">
        <v>11</v>
      </c>
      <c r="C400" s="15">
        <v>2</v>
      </c>
      <c r="D400" s="16" t="s">
        <v>222</v>
      </c>
      <c r="E400" s="29">
        <v>110</v>
      </c>
      <c r="F400" s="142"/>
      <c r="G400" s="12"/>
    </row>
    <row r="401" spans="1:7" ht="31.5" hidden="1" customHeight="1">
      <c r="A401" s="13" t="s">
        <v>54</v>
      </c>
      <c r="B401" s="27">
        <v>11</v>
      </c>
      <c r="C401" s="27">
        <v>2</v>
      </c>
      <c r="D401" s="44" t="s">
        <v>222</v>
      </c>
      <c r="E401" s="29">
        <v>200</v>
      </c>
      <c r="F401" s="30">
        <f>F402</f>
        <v>0</v>
      </c>
      <c r="G401" s="12"/>
    </row>
    <row r="402" spans="1:7" ht="31.5" hidden="1" customHeight="1">
      <c r="A402" s="43" t="s">
        <v>55</v>
      </c>
      <c r="B402" s="27">
        <v>11</v>
      </c>
      <c r="C402" s="27">
        <v>2</v>
      </c>
      <c r="D402" s="44" t="s">
        <v>222</v>
      </c>
      <c r="E402" s="29">
        <v>240</v>
      </c>
      <c r="F402" s="30"/>
      <c r="G402" s="12"/>
    </row>
    <row r="403" spans="1:7" ht="15.75" hidden="1" customHeight="1">
      <c r="A403" s="43" t="s">
        <v>56</v>
      </c>
      <c r="B403" s="27">
        <v>11</v>
      </c>
      <c r="C403" s="27">
        <v>2</v>
      </c>
      <c r="D403" s="44" t="s">
        <v>222</v>
      </c>
      <c r="E403" s="29">
        <v>800</v>
      </c>
      <c r="F403" s="30">
        <f>F404</f>
        <v>0</v>
      </c>
      <c r="G403" s="12"/>
    </row>
    <row r="404" spans="1:7" ht="15.75" hidden="1" customHeight="1">
      <c r="A404" s="43" t="s">
        <v>57</v>
      </c>
      <c r="B404" s="27">
        <v>11</v>
      </c>
      <c r="C404" s="27">
        <v>2</v>
      </c>
      <c r="D404" s="44" t="s">
        <v>222</v>
      </c>
      <c r="E404" s="29">
        <v>850</v>
      </c>
      <c r="F404" s="30"/>
      <c r="G404" s="12"/>
    </row>
    <row r="405" spans="1:7" ht="31.5" hidden="1" customHeight="1">
      <c r="A405" s="43" t="s">
        <v>223</v>
      </c>
      <c r="B405" s="27">
        <v>11</v>
      </c>
      <c r="C405" s="27">
        <v>2</v>
      </c>
      <c r="D405" s="44" t="s">
        <v>224</v>
      </c>
      <c r="E405" s="29"/>
      <c r="F405" s="30">
        <f>F406</f>
        <v>0</v>
      </c>
      <c r="G405" s="12"/>
    </row>
    <row r="406" spans="1:7" ht="31.5" hidden="1" customHeight="1">
      <c r="A406" s="43" t="s">
        <v>225</v>
      </c>
      <c r="B406" s="27">
        <v>11</v>
      </c>
      <c r="C406" s="27">
        <v>2</v>
      </c>
      <c r="D406" s="44" t="s">
        <v>224</v>
      </c>
      <c r="E406" s="29">
        <v>600</v>
      </c>
      <c r="F406" s="30">
        <f>F407</f>
        <v>0</v>
      </c>
      <c r="G406" s="112"/>
    </row>
    <row r="407" spans="1:7" ht="21.75" hidden="1" customHeight="1">
      <c r="A407" s="43" t="s">
        <v>200</v>
      </c>
      <c r="B407" s="27">
        <v>11</v>
      </c>
      <c r="C407" s="27">
        <v>2</v>
      </c>
      <c r="D407" s="44" t="s">
        <v>224</v>
      </c>
      <c r="E407" s="29">
        <v>620</v>
      </c>
      <c r="F407" s="30"/>
      <c r="G407" s="12"/>
    </row>
    <row r="408" spans="1:7" ht="15.75" hidden="1" customHeight="1">
      <c r="A408" s="13" t="s">
        <v>42</v>
      </c>
      <c r="B408" s="14">
        <v>11</v>
      </c>
      <c r="C408" s="15">
        <v>2</v>
      </c>
      <c r="D408" s="16" t="s">
        <v>43</v>
      </c>
      <c r="E408" s="17" t="s">
        <v>40</v>
      </c>
      <c r="F408" s="18">
        <f>F409</f>
        <v>0</v>
      </c>
      <c r="G408" s="12"/>
    </row>
    <row r="409" spans="1:7" ht="15.75" hidden="1" customHeight="1">
      <c r="A409" s="13" t="s">
        <v>226</v>
      </c>
      <c r="B409" s="14">
        <v>11</v>
      </c>
      <c r="C409" s="15">
        <v>2</v>
      </c>
      <c r="D409" s="16" t="s">
        <v>227</v>
      </c>
      <c r="E409" s="17"/>
      <c r="F409" s="142">
        <f>F410+F412+F414</f>
        <v>0</v>
      </c>
      <c r="G409" s="12"/>
    </row>
    <row r="410" spans="1:7" ht="63.75" hidden="1" customHeight="1">
      <c r="A410" s="13" t="s">
        <v>46</v>
      </c>
      <c r="B410" s="14">
        <v>11</v>
      </c>
      <c r="C410" s="15">
        <v>2</v>
      </c>
      <c r="D410" s="16" t="s">
        <v>227</v>
      </c>
      <c r="E410" s="29">
        <v>100</v>
      </c>
      <c r="F410" s="142">
        <f>F411</f>
        <v>0</v>
      </c>
      <c r="G410" s="12"/>
    </row>
    <row r="411" spans="1:7" ht="15.75" hidden="1" customHeight="1">
      <c r="A411" s="235" t="s">
        <v>197</v>
      </c>
      <c r="B411" s="14">
        <v>11</v>
      </c>
      <c r="C411" s="15">
        <v>2</v>
      </c>
      <c r="D411" s="16" t="s">
        <v>227</v>
      </c>
      <c r="E411" s="29">
        <v>110</v>
      </c>
      <c r="F411" s="142"/>
      <c r="G411" s="12"/>
    </row>
    <row r="412" spans="1:7" ht="31.5" hidden="1" customHeight="1">
      <c r="A412" s="13" t="s">
        <v>54</v>
      </c>
      <c r="B412" s="27">
        <v>11</v>
      </c>
      <c r="C412" s="27">
        <v>2</v>
      </c>
      <c r="D412" s="16" t="s">
        <v>227</v>
      </c>
      <c r="E412" s="29">
        <v>200</v>
      </c>
      <c r="F412" s="30">
        <f>F413</f>
        <v>0</v>
      </c>
      <c r="G412" s="12"/>
    </row>
    <row r="413" spans="1:7" ht="31.5" hidden="1" customHeight="1">
      <c r="A413" s="43" t="s">
        <v>55</v>
      </c>
      <c r="B413" s="27">
        <v>11</v>
      </c>
      <c r="C413" s="27">
        <v>2</v>
      </c>
      <c r="D413" s="16" t="s">
        <v>227</v>
      </c>
      <c r="E413" s="29">
        <v>240</v>
      </c>
      <c r="F413" s="30"/>
      <c r="G413" s="12"/>
    </row>
    <row r="414" spans="1:7" ht="15.75" hidden="1" customHeight="1">
      <c r="A414" s="43" t="s">
        <v>56</v>
      </c>
      <c r="B414" s="27">
        <v>11</v>
      </c>
      <c r="C414" s="27">
        <v>2</v>
      </c>
      <c r="D414" s="16" t="s">
        <v>227</v>
      </c>
      <c r="E414" s="29">
        <v>800</v>
      </c>
      <c r="F414" s="30">
        <f>F415</f>
        <v>0</v>
      </c>
      <c r="G414" s="12"/>
    </row>
    <row r="415" spans="1:7" ht="15.75" hidden="1" customHeight="1">
      <c r="A415" s="43" t="s">
        <v>57</v>
      </c>
      <c r="B415" s="27">
        <v>11</v>
      </c>
      <c r="C415" s="27">
        <v>2</v>
      </c>
      <c r="D415" s="16" t="s">
        <v>227</v>
      </c>
      <c r="E415" s="29">
        <v>850</v>
      </c>
      <c r="F415" s="30"/>
      <c r="G415" s="12"/>
    </row>
    <row r="416" spans="1:7" ht="18.75">
      <c r="A416" s="74" t="s">
        <v>228</v>
      </c>
      <c r="B416" s="21">
        <v>11</v>
      </c>
      <c r="C416" s="21">
        <v>5</v>
      </c>
      <c r="D416" s="75" t="s">
        <v>40</v>
      </c>
      <c r="E416" s="23" t="s">
        <v>40</v>
      </c>
      <c r="F416" s="24">
        <f>F417+F425</f>
        <v>55</v>
      </c>
      <c r="G416" s="12"/>
    </row>
    <row r="417" spans="1:7" ht="47.25">
      <c r="A417" s="43" t="s">
        <v>407</v>
      </c>
      <c r="B417" s="27">
        <v>11</v>
      </c>
      <c r="C417" s="27">
        <v>5</v>
      </c>
      <c r="D417" s="44" t="s">
        <v>220</v>
      </c>
      <c r="E417" s="23"/>
      <c r="F417" s="24">
        <f>F418</f>
        <v>55</v>
      </c>
      <c r="G417" s="12"/>
    </row>
    <row r="418" spans="1:7" ht="50.25" customHeight="1">
      <c r="A418" s="43" t="s">
        <v>408</v>
      </c>
      <c r="B418" s="27">
        <v>11</v>
      </c>
      <c r="C418" s="27">
        <v>5</v>
      </c>
      <c r="D418" s="44" t="s">
        <v>222</v>
      </c>
      <c r="E418" s="29" t="s">
        <v>40</v>
      </c>
      <c r="F418" s="30">
        <f>F419+F421+F423</f>
        <v>55</v>
      </c>
      <c r="G418" s="12"/>
    </row>
    <row r="419" spans="1:7" ht="0.75" customHeight="1">
      <c r="A419" s="43" t="s">
        <v>46</v>
      </c>
      <c r="B419" s="27">
        <v>11</v>
      </c>
      <c r="C419" s="27">
        <v>5</v>
      </c>
      <c r="D419" s="44" t="s">
        <v>222</v>
      </c>
      <c r="E419" s="29">
        <v>100</v>
      </c>
      <c r="F419" s="30">
        <f>F420</f>
        <v>0</v>
      </c>
      <c r="G419" s="12"/>
    </row>
    <row r="420" spans="1:7" ht="15.75" hidden="1" customHeight="1">
      <c r="A420" s="235" t="s">
        <v>197</v>
      </c>
      <c r="B420" s="14">
        <v>11</v>
      </c>
      <c r="C420" s="15">
        <v>5</v>
      </c>
      <c r="D420" s="16" t="s">
        <v>222</v>
      </c>
      <c r="E420" s="17">
        <v>110</v>
      </c>
      <c r="F420" s="18"/>
      <c r="G420" s="12"/>
    </row>
    <row r="421" spans="1:7" ht="36" customHeight="1">
      <c r="A421" s="13" t="s">
        <v>54</v>
      </c>
      <c r="B421" s="14">
        <v>11</v>
      </c>
      <c r="C421" s="15">
        <v>5</v>
      </c>
      <c r="D421" s="16" t="s">
        <v>222</v>
      </c>
      <c r="E421" s="17">
        <v>200</v>
      </c>
      <c r="F421" s="18">
        <f>F422</f>
        <v>55</v>
      </c>
      <c r="G421" s="12"/>
    </row>
    <row r="422" spans="1:7" ht="36" customHeight="1">
      <c r="A422" s="25" t="s">
        <v>55</v>
      </c>
      <c r="B422" s="14">
        <v>11</v>
      </c>
      <c r="C422" s="15">
        <v>5</v>
      </c>
      <c r="D422" s="16" t="s">
        <v>222</v>
      </c>
      <c r="E422" s="29">
        <v>240</v>
      </c>
      <c r="F422" s="30">
        <v>55</v>
      </c>
      <c r="G422" s="12"/>
    </row>
    <row r="423" spans="1:7" ht="0.75" customHeight="1">
      <c r="A423" s="31" t="s">
        <v>56</v>
      </c>
      <c r="B423" s="14">
        <v>11</v>
      </c>
      <c r="C423" s="15">
        <v>5</v>
      </c>
      <c r="D423" s="16" t="s">
        <v>222</v>
      </c>
      <c r="E423" s="35">
        <v>800</v>
      </c>
      <c r="F423" s="36">
        <f>F424</f>
        <v>0</v>
      </c>
      <c r="G423" s="12"/>
    </row>
    <row r="424" spans="1:7" ht="14.25" hidden="1" customHeight="1">
      <c r="A424" s="43" t="s">
        <v>57</v>
      </c>
      <c r="B424" s="27">
        <v>11</v>
      </c>
      <c r="C424" s="27">
        <v>5</v>
      </c>
      <c r="D424" s="16" t="s">
        <v>222</v>
      </c>
      <c r="E424" s="29">
        <v>850</v>
      </c>
      <c r="F424" s="30"/>
      <c r="G424" s="12"/>
    </row>
    <row r="425" spans="1:7" ht="15.75" hidden="1" customHeight="1">
      <c r="A425" s="43" t="s">
        <v>42</v>
      </c>
      <c r="B425" s="27">
        <v>11</v>
      </c>
      <c r="C425" s="27">
        <v>5</v>
      </c>
      <c r="D425" s="44" t="s">
        <v>43</v>
      </c>
      <c r="E425" s="23"/>
      <c r="F425" s="24">
        <f>F426</f>
        <v>0</v>
      </c>
      <c r="G425" s="12"/>
    </row>
    <row r="426" spans="1:7" ht="18" hidden="1" customHeight="1">
      <c r="A426" s="13" t="s">
        <v>226</v>
      </c>
      <c r="B426" s="27">
        <v>11</v>
      </c>
      <c r="C426" s="27">
        <v>5</v>
      </c>
      <c r="D426" s="44" t="s">
        <v>227</v>
      </c>
      <c r="E426" s="29" t="s">
        <v>40</v>
      </c>
      <c r="F426" s="30">
        <f>F427+F429+F431</f>
        <v>0</v>
      </c>
      <c r="G426" s="12"/>
    </row>
    <row r="427" spans="1:7" ht="63.75" hidden="1" customHeight="1">
      <c r="A427" s="43" t="s">
        <v>46</v>
      </c>
      <c r="B427" s="27">
        <v>11</v>
      </c>
      <c r="C427" s="27">
        <v>5</v>
      </c>
      <c r="D427" s="44" t="s">
        <v>227</v>
      </c>
      <c r="E427" s="29">
        <v>100</v>
      </c>
      <c r="F427" s="30">
        <f>F428</f>
        <v>0</v>
      </c>
      <c r="G427" s="12"/>
    </row>
    <row r="428" spans="1:7" ht="15.75" hidden="1" customHeight="1">
      <c r="A428" s="235" t="s">
        <v>197</v>
      </c>
      <c r="B428" s="14">
        <v>11</v>
      </c>
      <c r="C428" s="15">
        <v>5</v>
      </c>
      <c r="D428" s="44" t="s">
        <v>227</v>
      </c>
      <c r="E428" s="17">
        <v>110</v>
      </c>
      <c r="F428" s="18"/>
      <c r="G428" s="12"/>
    </row>
    <row r="429" spans="1:7" ht="31.5" hidden="1" customHeight="1">
      <c r="A429" s="13" t="s">
        <v>54</v>
      </c>
      <c r="B429" s="14">
        <v>11</v>
      </c>
      <c r="C429" s="15">
        <v>5</v>
      </c>
      <c r="D429" s="44" t="s">
        <v>227</v>
      </c>
      <c r="E429" s="17">
        <v>200</v>
      </c>
      <c r="F429" s="18">
        <f>F430</f>
        <v>0</v>
      </c>
      <c r="G429" s="12"/>
    </row>
    <row r="430" spans="1:7" ht="31.5" hidden="1" customHeight="1">
      <c r="A430" s="25" t="s">
        <v>55</v>
      </c>
      <c r="B430" s="14">
        <v>11</v>
      </c>
      <c r="C430" s="15">
        <v>5</v>
      </c>
      <c r="D430" s="44" t="s">
        <v>227</v>
      </c>
      <c r="E430" s="29">
        <v>240</v>
      </c>
      <c r="F430" s="30"/>
      <c r="G430" s="12"/>
    </row>
    <row r="431" spans="1:7" ht="15.75" hidden="1" customHeight="1">
      <c r="A431" s="31" t="s">
        <v>56</v>
      </c>
      <c r="B431" s="14">
        <v>11</v>
      </c>
      <c r="C431" s="15">
        <v>5</v>
      </c>
      <c r="D431" s="44" t="s">
        <v>227</v>
      </c>
      <c r="E431" s="35">
        <v>800</v>
      </c>
      <c r="F431" s="36">
        <f>F432</f>
        <v>0</v>
      </c>
      <c r="G431" s="12"/>
    </row>
    <row r="432" spans="1:7" ht="15.75" hidden="1" customHeight="1">
      <c r="A432" s="43" t="s">
        <v>57</v>
      </c>
      <c r="B432" s="27">
        <v>11</v>
      </c>
      <c r="C432" s="27">
        <v>5</v>
      </c>
      <c r="D432" s="44" t="s">
        <v>227</v>
      </c>
      <c r="E432" s="29">
        <v>850</v>
      </c>
      <c r="F432" s="30"/>
      <c r="G432" s="12"/>
    </row>
    <row r="433" spans="1:7" ht="15.75" hidden="1" customHeight="1">
      <c r="A433" s="74" t="s">
        <v>229</v>
      </c>
      <c r="B433" s="21">
        <v>12</v>
      </c>
      <c r="C433" s="21"/>
      <c r="D433" s="75" t="s">
        <v>40</v>
      </c>
      <c r="E433" s="23" t="s">
        <v>40</v>
      </c>
      <c r="F433" s="24">
        <f>F434</f>
        <v>0</v>
      </c>
      <c r="G433" s="12"/>
    </row>
    <row r="434" spans="1:7" ht="15.75" hidden="1" customHeight="1">
      <c r="A434" s="43" t="s">
        <v>230</v>
      </c>
      <c r="B434" s="27">
        <v>12</v>
      </c>
      <c r="C434" s="27">
        <v>2</v>
      </c>
      <c r="D434" s="44"/>
      <c r="E434" s="29"/>
      <c r="F434" s="30">
        <f>F435</f>
        <v>0</v>
      </c>
      <c r="G434" s="12"/>
    </row>
    <row r="435" spans="1:7" ht="15.75" hidden="1" customHeight="1">
      <c r="A435" s="43" t="s">
        <v>42</v>
      </c>
      <c r="B435" s="27">
        <v>12</v>
      </c>
      <c r="C435" s="27">
        <v>2</v>
      </c>
      <c r="D435" s="44" t="s">
        <v>43</v>
      </c>
      <c r="E435" s="29"/>
      <c r="F435" s="30">
        <f>F436</f>
        <v>0</v>
      </c>
      <c r="G435" s="12"/>
    </row>
    <row r="436" spans="1:7" ht="31.5" hidden="1" customHeight="1">
      <c r="A436" s="43" t="s">
        <v>231</v>
      </c>
      <c r="B436" s="27">
        <v>12</v>
      </c>
      <c r="C436" s="27">
        <v>2</v>
      </c>
      <c r="D436" s="44" t="s">
        <v>232</v>
      </c>
      <c r="E436" s="29"/>
      <c r="F436" s="30">
        <f>F437+F439</f>
        <v>0</v>
      </c>
      <c r="G436" s="12"/>
    </row>
    <row r="437" spans="1:7" ht="63.75" hidden="1" customHeight="1">
      <c r="A437" s="13" t="s">
        <v>46</v>
      </c>
      <c r="B437" s="27">
        <v>12</v>
      </c>
      <c r="C437" s="27">
        <v>2</v>
      </c>
      <c r="D437" s="44" t="s">
        <v>232</v>
      </c>
      <c r="E437" s="29">
        <v>100</v>
      </c>
      <c r="F437" s="30">
        <f>F438</f>
        <v>0</v>
      </c>
      <c r="G437" s="12"/>
    </row>
    <row r="438" spans="1:7" ht="15.75" hidden="1" customHeight="1">
      <c r="A438" s="235" t="s">
        <v>197</v>
      </c>
      <c r="B438" s="27">
        <v>12</v>
      </c>
      <c r="C438" s="27">
        <v>2</v>
      </c>
      <c r="D438" s="44" t="s">
        <v>232</v>
      </c>
      <c r="E438" s="29">
        <v>110</v>
      </c>
      <c r="F438" s="30"/>
      <c r="G438" s="12"/>
    </row>
    <row r="439" spans="1:7" ht="31.5" hidden="1" customHeight="1">
      <c r="A439" s="13" t="s">
        <v>54</v>
      </c>
      <c r="B439" s="27">
        <v>12</v>
      </c>
      <c r="C439" s="27">
        <v>2</v>
      </c>
      <c r="D439" s="44" t="s">
        <v>232</v>
      </c>
      <c r="E439" s="29">
        <v>200</v>
      </c>
      <c r="F439" s="30">
        <f>F440</f>
        <v>0</v>
      </c>
      <c r="G439" s="12"/>
    </row>
    <row r="440" spans="1:7" ht="31.5" hidden="1" customHeight="1">
      <c r="A440" s="25" t="s">
        <v>55</v>
      </c>
      <c r="B440" s="27">
        <v>12</v>
      </c>
      <c r="C440" s="27">
        <v>2</v>
      </c>
      <c r="D440" s="44" t="s">
        <v>232</v>
      </c>
      <c r="E440" s="29">
        <v>240</v>
      </c>
      <c r="F440" s="30"/>
      <c r="G440" s="12"/>
    </row>
    <row r="441" spans="1:7" ht="15.75" hidden="1" customHeight="1">
      <c r="A441" s="74" t="s">
        <v>233</v>
      </c>
      <c r="B441" s="21">
        <v>99</v>
      </c>
      <c r="C441" s="21"/>
      <c r="D441" s="75" t="s">
        <v>40</v>
      </c>
      <c r="E441" s="23" t="s">
        <v>40</v>
      </c>
      <c r="F441" s="24">
        <f>F442</f>
        <v>0</v>
      </c>
      <c r="G441" s="12"/>
    </row>
    <row r="442" spans="1:7" ht="15.75" hidden="1" customHeight="1">
      <c r="A442" s="43" t="s">
        <v>233</v>
      </c>
      <c r="B442" s="27">
        <v>99</v>
      </c>
      <c r="C442" s="27">
        <v>99</v>
      </c>
      <c r="D442" s="44"/>
      <c r="E442" s="29"/>
      <c r="F442" s="30">
        <f>F443</f>
        <v>0</v>
      </c>
      <c r="G442" s="12"/>
    </row>
    <row r="443" spans="1:7" ht="15.75" hidden="1" customHeight="1">
      <c r="A443" s="43" t="s">
        <v>42</v>
      </c>
      <c r="B443" s="27">
        <v>99</v>
      </c>
      <c r="C443" s="27">
        <v>99</v>
      </c>
      <c r="D443" s="44" t="s">
        <v>43</v>
      </c>
      <c r="E443" s="29"/>
      <c r="F443" s="30">
        <f>F444</f>
        <v>0</v>
      </c>
      <c r="G443" s="12"/>
    </row>
    <row r="444" spans="1:7" ht="15.75" hidden="1" customHeight="1">
      <c r="A444" s="43" t="s">
        <v>233</v>
      </c>
      <c r="B444" s="27">
        <v>99</v>
      </c>
      <c r="C444" s="27">
        <v>99</v>
      </c>
      <c r="D444" s="44" t="s">
        <v>234</v>
      </c>
      <c r="E444" s="29"/>
      <c r="F444" s="30">
        <f>F445</f>
        <v>0</v>
      </c>
      <c r="G444" s="12"/>
    </row>
    <row r="445" spans="1:7" ht="15.75" hidden="1" customHeight="1">
      <c r="A445" s="43" t="s">
        <v>233</v>
      </c>
      <c r="B445" s="27">
        <v>99</v>
      </c>
      <c r="C445" s="27">
        <v>99</v>
      </c>
      <c r="D445" s="44" t="s">
        <v>234</v>
      </c>
      <c r="E445" s="29">
        <v>900</v>
      </c>
      <c r="F445" s="30">
        <f>F446</f>
        <v>0</v>
      </c>
      <c r="G445" s="12"/>
    </row>
    <row r="446" spans="1:7" ht="15.75" hidden="1" customHeight="1">
      <c r="A446" s="43" t="s">
        <v>233</v>
      </c>
      <c r="B446" s="27">
        <v>99</v>
      </c>
      <c r="C446" s="27">
        <v>99</v>
      </c>
      <c r="D446" s="44" t="s">
        <v>234</v>
      </c>
      <c r="E446" s="29">
        <v>990</v>
      </c>
      <c r="F446" s="30"/>
      <c r="G446" s="12"/>
    </row>
    <row r="447" spans="1:7" ht="18.75">
      <c r="A447" s="241" t="s">
        <v>235</v>
      </c>
      <c r="B447" s="242"/>
      <c r="C447" s="242"/>
      <c r="D447" s="243"/>
      <c r="E447" s="118"/>
      <c r="F447" s="24">
        <f>F18+F78+F85+F107+F204+F324+F333+F389+F395+F433+F441</f>
        <v>7297.8</v>
      </c>
      <c r="G447" s="12"/>
    </row>
    <row r="448" spans="1:7" ht="15.75">
      <c r="A448" s="119"/>
      <c r="B448" s="120"/>
      <c r="C448" s="120"/>
      <c r="D448" s="34"/>
      <c r="E448" s="244"/>
      <c r="F448" s="122"/>
      <c r="G448" s="245"/>
    </row>
    <row r="449" spans="1:7" ht="12" customHeight="1">
      <c r="A449" s="124"/>
      <c r="B449" s="125"/>
      <c r="C449" s="125"/>
      <c r="D449" s="126"/>
      <c r="E449" s="127"/>
      <c r="F449" s="128"/>
      <c r="G449" s="245"/>
    </row>
    <row r="450" spans="1:7" ht="12.75" customHeight="1">
      <c r="A450" s="119"/>
      <c r="B450" s="125"/>
      <c r="C450" s="125"/>
      <c r="D450" s="129"/>
      <c r="E450" s="127"/>
      <c r="F450" s="128"/>
      <c r="G450" s="245"/>
    </row>
    <row r="451" spans="1:7" ht="12.75" customHeight="1">
      <c r="A451" s="119"/>
      <c r="B451" s="130"/>
      <c r="C451" s="130"/>
      <c r="D451" s="129"/>
      <c r="E451" s="127"/>
      <c r="F451" s="128"/>
      <c r="G451" s="245"/>
    </row>
    <row r="452" spans="1:7" ht="12.75" customHeight="1">
      <c r="A452" s="119"/>
      <c r="B452" s="131"/>
      <c r="C452" s="131"/>
      <c r="D452" s="128"/>
      <c r="E452" s="131"/>
      <c r="F452" s="131"/>
      <c r="G452" s="245"/>
    </row>
    <row r="453" spans="1:7" ht="14.25" customHeight="1">
      <c r="A453" s="119"/>
      <c r="B453" s="130"/>
      <c r="C453" s="130"/>
      <c r="D453" s="131"/>
      <c r="E453" s="127"/>
      <c r="F453" s="128"/>
      <c r="G453" s="245"/>
    </row>
    <row r="454" spans="1:7" ht="15.75">
      <c r="A454" s="120"/>
      <c r="B454" s="246"/>
      <c r="C454" s="246"/>
      <c r="D454" s="128"/>
      <c r="E454" s="246"/>
      <c r="F454" s="246"/>
    </row>
    <row r="455" spans="1:7" ht="15.75">
      <c r="A455" s="133"/>
    </row>
    <row r="456" spans="1:7" ht="15.75">
      <c r="A456" s="133"/>
    </row>
    <row r="457" spans="1:7" ht="15">
      <c r="A457" s="134"/>
    </row>
    <row r="458" spans="1:7" ht="15">
      <c r="A458" s="135"/>
    </row>
    <row r="459" spans="1:7" ht="15">
      <c r="A459" s="134"/>
    </row>
  </sheetData>
  <mergeCells count="6">
    <mergeCell ref="A13:F15"/>
    <mergeCell ref="E11:F11"/>
    <mergeCell ref="E1:F1"/>
    <mergeCell ref="D2:F4"/>
    <mergeCell ref="D5:F5"/>
    <mergeCell ref="A7:F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61"/>
  <sheetViews>
    <sheetView showGridLines="0" view="pageBreakPreview" topLeftCell="A11" zoomScale="90" zoomScaleSheetLayoutView="90" workbookViewId="0">
      <selection activeCell="A329" sqref="A329"/>
    </sheetView>
  </sheetViews>
  <sheetFormatPr defaultRowHeight="12.75"/>
  <cols>
    <col min="1" max="1" width="66.42578125" style="5" customWidth="1"/>
    <col min="2" max="3" width="5" style="5" customWidth="1"/>
    <col min="4" max="4" width="14.28515625" style="5" customWidth="1"/>
    <col min="5" max="5" width="6.42578125" style="5" customWidth="1"/>
    <col min="6" max="6" width="13.85546875" style="5" customWidth="1"/>
    <col min="7" max="7" width="11.5703125" style="5" customWidth="1"/>
    <col min="8" max="16384" width="9.140625" style="5"/>
  </cols>
  <sheetData>
    <row r="1" spans="1:7" hidden="1">
      <c r="A1" s="137"/>
      <c r="B1" s="137"/>
      <c r="C1" s="137"/>
      <c r="D1" s="137"/>
      <c r="E1" s="253" t="s">
        <v>247</v>
      </c>
      <c r="F1" s="253"/>
    </row>
    <row r="2" spans="1:7" hidden="1">
      <c r="A2" s="137"/>
      <c r="B2" s="137"/>
      <c r="C2" s="137"/>
      <c r="D2" s="252" t="s">
        <v>249</v>
      </c>
      <c r="E2" s="252"/>
      <c r="F2" s="252"/>
    </row>
    <row r="3" spans="1:7" hidden="1">
      <c r="A3" s="137"/>
      <c r="B3" s="137"/>
      <c r="C3" s="137"/>
      <c r="D3" s="252"/>
      <c r="E3" s="252"/>
      <c r="F3" s="252"/>
    </row>
    <row r="4" spans="1:7" hidden="1">
      <c r="A4" s="137"/>
      <c r="B4" s="137"/>
      <c r="C4" s="137"/>
      <c r="D4" s="252"/>
      <c r="E4" s="252"/>
      <c r="F4" s="252"/>
    </row>
    <row r="5" spans="1:7" hidden="1">
      <c r="A5" s="137"/>
      <c r="B5" s="137"/>
      <c r="C5" s="137"/>
      <c r="D5" s="253" t="s">
        <v>248</v>
      </c>
      <c r="E5" s="253"/>
      <c r="F5" s="253"/>
    </row>
    <row r="6" spans="1:7" hidden="1">
      <c r="A6" s="137"/>
      <c r="B6" s="137"/>
      <c r="C6" s="137"/>
      <c r="D6" s="137"/>
      <c r="E6" s="137"/>
      <c r="F6" s="137"/>
    </row>
    <row r="7" spans="1:7" hidden="1">
      <c r="A7" s="254" t="s">
        <v>250</v>
      </c>
      <c r="B7" s="254"/>
      <c r="C7" s="254"/>
      <c r="D7" s="254"/>
      <c r="E7" s="254"/>
      <c r="F7" s="254"/>
    </row>
    <row r="8" spans="1:7" hidden="1">
      <c r="A8" s="254"/>
      <c r="B8" s="254"/>
      <c r="C8" s="254"/>
      <c r="D8" s="254"/>
      <c r="E8" s="254"/>
      <c r="F8" s="254"/>
    </row>
    <row r="9" spans="1:7" ht="23.25" hidden="1" customHeight="1">
      <c r="A9" s="254"/>
      <c r="B9" s="254"/>
      <c r="C9" s="254"/>
      <c r="D9" s="254"/>
      <c r="E9" s="254"/>
      <c r="F9" s="254"/>
    </row>
    <row r="10" spans="1:7" hidden="1">
      <c r="A10" s="136"/>
      <c r="B10" s="136"/>
      <c r="C10" s="136"/>
      <c r="D10" s="136"/>
      <c r="E10" s="136"/>
      <c r="F10" s="136"/>
    </row>
    <row r="11" spans="1:7" ht="13.15" customHeight="1">
      <c r="A11" s="136"/>
      <c r="B11" s="136"/>
      <c r="C11" s="136"/>
      <c r="D11" s="136"/>
      <c r="E11" s="252" t="s">
        <v>258</v>
      </c>
      <c r="F11" s="252"/>
      <c r="G11" s="252"/>
    </row>
    <row r="12" spans="1:7" ht="13.15" customHeight="1">
      <c r="A12" s="136"/>
      <c r="B12" s="136"/>
      <c r="C12" s="136"/>
      <c r="D12" s="136"/>
      <c r="E12" s="252" t="s">
        <v>253</v>
      </c>
      <c r="F12" s="252"/>
      <c r="G12" s="252"/>
    </row>
    <row r="13" spans="1:7">
      <c r="A13" s="137"/>
      <c r="B13" s="137"/>
      <c r="C13" s="137"/>
      <c r="D13" s="137"/>
      <c r="E13" s="137"/>
      <c r="F13" s="137"/>
    </row>
    <row r="14" spans="1:7" ht="13.15" customHeight="1">
      <c r="A14" s="255" t="s">
        <v>254</v>
      </c>
      <c r="B14" s="255"/>
      <c r="C14" s="255"/>
      <c r="D14" s="255"/>
      <c r="E14" s="255"/>
      <c r="F14" s="255"/>
      <c r="G14" s="255"/>
    </row>
    <row r="15" spans="1:7">
      <c r="A15" s="255"/>
      <c r="B15" s="255"/>
      <c r="C15" s="255"/>
      <c r="D15" s="255"/>
      <c r="E15" s="255"/>
      <c r="F15" s="255"/>
      <c r="G15" s="255"/>
    </row>
    <row r="16" spans="1:7" ht="33" customHeight="1">
      <c r="A16" s="255"/>
      <c r="B16" s="255"/>
      <c r="C16" s="255"/>
      <c r="D16" s="255"/>
      <c r="E16" s="255"/>
      <c r="F16" s="255"/>
      <c r="G16" s="255"/>
    </row>
    <row r="17" spans="1:7">
      <c r="G17" s="138" t="s">
        <v>261</v>
      </c>
    </row>
    <row r="18" spans="1:7" ht="15.75" customHeight="1">
      <c r="A18" s="256" t="s">
        <v>33</v>
      </c>
      <c r="B18" s="256" t="s">
        <v>34</v>
      </c>
      <c r="C18" s="256" t="s">
        <v>35</v>
      </c>
      <c r="D18" s="256" t="s">
        <v>36</v>
      </c>
      <c r="E18" s="256" t="s">
        <v>37</v>
      </c>
      <c r="F18" s="258" t="s">
        <v>38</v>
      </c>
      <c r="G18" s="259"/>
    </row>
    <row r="19" spans="1:7" ht="32.25" customHeight="1">
      <c r="A19" s="257"/>
      <c r="B19" s="257"/>
      <c r="C19" s="257"/>
      <c r="D19" s="257"/>
      <c r="E19" s="257"/>
      <c r="F19" s="1" t="s">
        <v>259</v>
      </c>
      <c r="G19" s="1" t="s">
        <v>260</v>
      </c>
    </row>
    <row r="20" spans="1:7" ht="15.95" customHeight="1">
      <c r="A20" s="6" t="s">
        <v>39</v>
      </c>
      <c r="B20" s="7">
        <v>1</v>
      </c>
      <c r="C20" s="8" t="s">
        <v>40</v>
      </c>
      <c r="D20" s="9" t="s">
        <v>40</v>
      </c>
      <c r="E20" s="10" t="s">
        <v>40</v>
      </c>
      <c r="F20" s="11">
        <f>F21+F26+F36+F49+F62+F67+F54</f>
        <v>2818.7000000000003</v>
      </c>
      <c r="G20" s="11">
        <f>G21+G26+G36+G49+G62+G67+G54</f>
        <v>2828.2000000000003</v>
      </c>
    </row>
    <row r="21" spans="1:7" ht="32.1" customHeight="1">
      <c r="A21" s="6" t="s">
        <v>41</v>
      </c>
      <c r="B21" s="7">
        <v>1</v>
      </c>
      <c r="C21" s="8">
        <v>2</v>
      </c>
      <c r="D21" s="9" t="s">
        <v>40</v>
      </c>
      <c r="E21" s="10" t="s">
        <v>40</v>
      </c>
      <c r="F21" s="11">
        <f t="shared" ref="F21:G24" si="0">F22</f>
        <v>464.3</v>
      </c>
      <c r="G21" s="11">
        <f t="shared" si="0"/>
        <v>464.3</v>
      </c>
    </row>
    <row r="22" spans="1:7" ht="15.95" customHeight="1">
      <c r="A22" s="13" t="s">
        <v>42</v>
      </c>
      <c r="B22" s="14">
        <v>1</v>
      </c>
      <c r="C22" s="15">
        <v>2</v>
      </c>
      <c r="D22" s="16" t="s">
        <v>43</v>
      </c>
      <c r="E22" s="17" t="s">
        <v>40</v>
      </c>
      <c r="F22" s="18">
        <f t="shared" si="0"/>
        <v>464.3</v>
      </c>
      <c r="G22" s="18">
        <f t="shared" si="0"/>
        <v>464.3</v>
      </c>
    </row>
    <row r="23" spans="1:7" ht="15.95" customHeight="1">
      <c r="A23" s="13" t="s">
        <v>44</v>
      </c>
      <c r="B23" s="14">
        <v>1</v>
      </c>
      <c r="C23" s="15">
        <v>2</v>
      </c>
      <c r="D23" s="16" t="s">
        <v>45</v>
      </c>
      <c r="E23" s="17" t="s">
        <v>40</v>
      </c>
      <c r="F23" s="18">
        <f t="shared" si="0"/>
        <v>464.3</v>
      </c>
      <c r="G23" s="18">
        <f t="shared" si="0"/>
        <v>464.3</v>
      </c>
    </row>
    <row r="24" spans="1:7" ht="63.95" customHeight="1">
      <c r="A24" s="13" t="s">
        <v>46</v>
      </c>
      <c r="B24" s="14">
        <v>1</v>
      </c>
      <c r="C24" s="15">
        <v>2</v>
      </c>
      <c r="D24" s="16" t="s">
        <v>45</v>
      </c>
      <c r="E24" s="17">
        <v>100</v>
      </c>
      <c r="F24" s="18">
        <f t="shared" si="0"/>
        <v>464.3</v>
      </c>
      <c r="G24" s="18">
        <f t="shared" si="0"/>
        <v>464.3</v>
      </c>
    </row>
    <row r="25" spans="1:7" ht="30" customHeight="1">
      <c r="A25" s="43" t="s">
        <v>47</v>
      </c>
      <c r="B25" s="27">
        <v>1</v>
      </c>
      <c r="C25" s="27">
        <v>2</v>
      </c>
      <c r="D25" s="44" t="s">
        <v>45</v>
      </c>
      <c r="E25" s="29">
        <v>120</v>
      </c>
      <c r="F25" s="30">
        <v>464.3</v>
      </c>
      <c r="G25" s="30">
        <v>464.3</v>
      </c>
    </row>
    <row r="26" spans="1:7" ht="48" hidden="1" customHeight="1">
      <c r="A26" s="19" t="s">
        <v>48</v>
      </c>
      <c r="B26" s="20">
        <v>1</v>
      </c>
      <c r="C26" s="21">
        <v>3</v>
      </c>
      <c r="D26" s="22" t="s">
        <v>40</v>
      </c>
      <c r="E26" s="23" t="s">
        <v>40</v>
      </c>
      <c r="F26" s="24">
        <f>F27</f>
        <v>0</v>
      </c>
      <c r="G26" s="24">
        <f>G27</f>
        <v>0</v>
      </c>
    </row>
    <row r="27" spans="1:7" ht="15.75" hidden="1" customHeight="1">
      <c r="A27" s="13" t="s">
        <v>49</v>
      </c>
      <c r="B27" s="14">
        <v>1</v>
      </c>
      <c r="C27" s="15">
        <v>3</v>
      </c>
      <c r="D27" s="16" t="s">
        <v>43</v>
      </c>
      <c r="E27" s="17" t="s">
        <v>40</v>
      </c>
      <c r="F27" s="18">
        <f>F28+F31</f>
        <v>0</v>
      </c>
      <c r="G27" s="18">
        <f>G28+G31</f>
        <v>0</v>
      </c>
    </row>
    <row r="28" spans="1:7" ht="31.5" hidden="1" customHeight="1">
      <c r="A28" s="25" t="s">
        <v>50</v>
      </c>
      <c r="B28" s="26">
        <v>1</v>
      </c>
      <c r="C28" s="27">
        <v>3</v>
      </c>
      <c r="D28" s="28" t="s">
        <v>51</v>
      </c>
      <c r="E28" s="29" t="s">
        <v>40</v>
      </c>
      <c r="F28" s="30">
        <f>F29</f>
        <v>0</v>
      </c>
      <c r="G28" s="30">
        <f>G29</f>
        <v>0</v>
      </c>
    </row>
    <row r="29" spans="1:7" ht="63.75" hidden="1" customHeight="1">
      <c r="A29" s="13" t="s">
        <v>46</v>
      </c>
      <c r="B29" s="14">
        <v>1</v>
      </c>
      <c r="C29" s="15">
        <v>3</v>
      </c>
      <c r="D29" s="16" t="s">
        <v>51</v>
      </c>
      <c r="E29" s="17">
        <v>100</v>
      </c>
      <c r="F29" s="18">
        <f>F30</f>
        <v>0</v>
      </c>
      <c r="G29" s="18">
        <f>G30</f>
        <v>0</v>
      </c>
    </row>
    <row r="30" spans="1:7" ht="31.5" hidden="1" customHeight="1">
      <c r="A30" s="13" t="s">
        <v>47</v>
      </c>
      <c r="B30" s="14">
        <v>1</v>
      </c>
      <c r="C30" s="15">
        <v>3</v>
      </c>
      <c r="D30" s="16" t="s">
        <v>51</v>
      </c>
      <c r="E30" s="17">
        <v>120</v>
      </c>
      <c r="F30" s="18"/>
      <c r="G30" s="18"/>
    </row>
    <row r="31" spans="1:7" ht="15.75" hidden="1" customHeight="1">
      <c r="A31" s="25" t="s">
        <v>52</v>
      </c>
      <c r="B31" s="26">
        <v>1</v>
      </c>
      <c r="C31" s="27">
        <v>3</v>
      </c>
      <c r="D31" s="28" t="s">
        <v>53</v>
      </c>
      <c r="E31" s="29" t="s">
        <v>40</v>
      </c>
      <c r="F31" s="30">
        <f>F32+F34</f>
        <v>0</v>
      </c>
      <c r="G31" s="30">
        <f>G32+G34</f>
        <v>0</v>
      </c>
    </row>
    <row r="32" spans="1:7" ht="31.5" hidden="1" customHeight="1">
      <c r="A32" s="13" t="s">
        <v>54</v>
      </c>
      <c r="B32" s="14">
        <v>1</v>
      </c>
      <c r="C32" s="15">
        <v>3</v>
      </c>
      <c r="D32" s="16" t="s">
        <v>53</v>
      </c>
      <c r="E32" s="17">
        <v>200</v>
      </c>
      <c r="F32" s="18">
        <f>F33</f>
        <v>0</v>
      </c>
      <c r="G32" s="18">
        <f>G33</f>
        <v>0</v>
      </c>
    </row>
    <row r="33" spans="1:7" ht="31.5" hidden="1" customHeight="1">
      <c r="A33" s="25" t="s">
        <v>55</v>
      </c>
      <c r="B33" s="26">
        <v>1</v>
      </c>
      <c r="C33" s="27">
        <v>3</v>
      </c>
      <c r="D33" s="28" t="s">
        <v>53</v>
      </c>
      <c r="E33" s="29">
        <v>240</v>
      </c>
      <c r="F33" s="30"/>
      <c r="G33" s="30"/>
    </row>
    <row r="34" spans="1:7" ht="15.75" hidden="1" customHeight="1">
      <c r="A34" s="31" t="s">
        <v>56</v>
      </c>
      <c r="B34" s="32">
        <v>1</v>
      </c>
      <c r="C34" s="33">
        <v>3</v>
      </c>
      <c r="D34" s="34" t="s">
        <v>53</v>
      </c>
      <c r="E34" s="35">
        <v>800</v>
      </c>
      <c r="F34" s="36">
        <f>F35</f>
        <v>0</v>
      </c>
      <c r="G34" s="36">
        <f>G35</f>
        <v>0</v>
      </c>
    </row>
    <row r="35" spans="1:7" ht="15.75" hidden="1" customHeight="1">
      <c r="A35" s="25" t="s">
        <v>57</v>
      </c>
      <c r="B35" s="26">
        <v>1</v>
      </c>
      <c r="C35" s="27">
        <v>3</v>
      </c>
      <c r="D35" s="28" t="s">
        <v>53</v>
      </c>
      <c r="E35" s="29">
        <v>850</v>
      </c>
      <c r="F35" s="30"/>
      <c r="G35" s="30"/>
    </row>
    <row r="36" spans="1:7" ht="48" customHeight="1">
      <c r="A36" s="37" t="s">
        <v>58</v>
      </c>
      <c r="B36" s="38">
        <v>1</v>
      </c>
      <c r="C36" s="39">
        <v>4</v>
      </c>
      <c r="D36" s="40" t="s">
        <v>40</v>
      </c>
      <c r="E36" s="41" t="s">
        <v>40</v>
      </c>
      <c r="F36" s="42">
        <f>F37</f>
        <v>2234.9</v>
      </c>
      <c r="G36" s="42">
        <f>G37</f>
        <v>2244.9</v>
      </c>
    </row>
    <row r="37" spans="1:7" ht="15.95" customHeight="1">
      <c r="A37" s="25" t="s">
        <v>42</v>
      </c>
      <c r="B37" s="26">
        <v>1</v>
      </c>
      <c r="C37" s="27">
        <v>4</v>
      </c>
      <c r="D37" s="28" t="s">
        <v>43</v>
      </c>
      <c r="E37" s="23"/>
      <c r="F37" s="24">
        <f>F38+F41+F46</f>
        <v>2234.9</v>
      </c>
      <c r="G37" s="24">
        <f>G38+G41+G46</f>
        <v>2244.9</v>
      </c>
    </row>
    <row r="38" spans="1:7" ht="32.1" customHeight="1">
      <c r="A38" s="13" t="s">
        <v>59</v>
      </c>
      <c r="B38" s="14">
        <v>1</v>
      </c>
      <c r="C38" s="15">
        <v>4</v>
      </c>
      <c r="D38" s="16" t="s">
        <v>60</v>
      </c>
      <c r="E38" s="17"/>
      <c r="F38" s="18">
        <f>F39</f>
        <v>1683.8</v>
      </c>
      <c r="G38" s="18">
        <f>G39</f>
        <v>1683.8</v>
      </c>
    </row>
    <row r="39" spans="1:7" ht="63.95" customHeight="1">
      <c r="A39" s="13" t="s">
        <v>46</v>
      </c>
      <c r="B39" s="14">
        <v>1</v>
      </c>
      <c r="C39" s="15">
        <v>4</v>
      </c>
      <c r="D39" s="16" t="s">
        <v>60</v>
      </c>
      <c r="E39" s="17">
        <v>100</v>
      </c>
      <c r="F39" s="18">
        <f>F40</f>
        <v>1683.8</v>
      </c>
      <c r="G39" s="18">
        <f>G40</f>
        <v>1683.8</v>
      </c>
    </row>
    <row r="40" spans="1:7" ht="32.1" customHeight="1">
      <c r="A40" s="13" t="s">
        <v>47</v>
      </c>
      <c r="B40" s="14">
        <v>1</v>
      </c>
      <c r="C40" s="15">
        <v>4</v>
      </c>
      <c r="D40" s="16" t="s">
        <v>60</v>
      </c>
      <c r="E40" s="17">
        <v>120</v>
      </c>
      <c r="F40" s="18">
        <v>1683.8</v>
      </c>
      <c r="G40" s="18">
        <v>1683.8</v>
      </c>
    </row>
    <row r="41" spans="1:7" ht="15.95" customHeight="1">
      <c r="A41" s="25" t="s">
        <v>52</v>
      </c>
      <c r="B41" s="26">
        <v>1</v>
      </c>
      <c r="C41" s="27">
        <v>4</v>
      </c>
      <c r="D41" s="28" t="s">
        <v>53</v>
      </c>
      <c r="E41" s="29" t="s">
        <v>40</v>
      </c>
      <c r="F41" s="30">
        <f>F42+F44</f>
        <v>551</v>
      </c>
      <c r="G41" s="30">
        <f>G42+G44</f>
        <v>561</v>
      </c>
    </row>
    <row r="42" spans="1:7" ht="32.1" customHeight="1">
      <c r="A42" s="13" t="s">
        <v>54</v>
      </c>
      <c r="B42" s="14">
        <v>1</v>
      </c>
      <c r="C42" s="15">
        <v>4</v>
      </c>
      <c r="D42" s="16" t="s">
        <v>53</v>
      </c>
      <c r="E42" s="17">
        <v>200</v>
      </c>
      <c r="F42" s="18">
        <f>F43</f>
        <v>520</v>
      </c>
      <c r="G42" s="18">
        <f>G43</f>
        <v>530</v>
      </c>
    </row>
    <row r="43" spans="1:7" ht="32.1" customHeight="1">
      <c r="A43" s="25" t="s">
        <v>55</v>
      </c>
      <c r="B43" s="26">
        <v>1</v>
      </c>
      <c r="C43" s="27">
        <v>4</v>
      </c>
      <c r="D43" s="28" t="s">
        <v>53</v>
      </c>
      <c r="E43" s="29">
        <v>240</v>
      </c>
      <c r="F43" s="30">
        <v>520</v>
      </c>
      <c r="G43" s="30">
        <v>530</v>
      </c>
    </row>
    <row r="44" spans="1:7" ht="15.95" customHeight="1">
      <c r="A44" s="31" t="s">
        <v>56</v>
      </c>
      <c r="B44" s="32">
        <v>1</v>
      </c>
      <c r="C44" s="33">
        <v>4</v>
      </c>
      <c r="D44" s="16" t="s">
        <v>53</v>
      </c>
      <c r="E44" s="35">
        <v>800</v>
      </c>
      <c r="F44" s="36">
        <f>F45</f>
        <v>31</v>
      </c>
      <c r="G44" s="36">
        <f>G45</f>
        <v>31</v>
      </c>
    </row>
    <row r="45" spans="1:7" ht="15.95" customHeight="1">
      <c r="A45" s="25" t="s">
        <v>57</v>
      </c>
      <c r="B45" s="26">
        <v>1</v>
      </c>
      <c r="C45" s="27">
        <v>4</v>
      </c>
      <c r="D45" s="28" t="s">
        <v>53</v>
      </c>
      <c r="E45" s="29">
        <v>850</v>
      </c>
      <c r="F45" s="30">
        <v>31</v>
      </c>
      <c r="G45" s="30">
        <v>31</v>
      </c>
    </row>
    <row r="46" spans="1:7" ht="32.1" customHeight="1">
      <c r="A46" s="25" t="s">
        <v>237</v>
      </c>
      <c r="B46" s="26">
        <v>1</v>
      </c>
      <c r="C46" s="27">
        <v>4</v>
      </c>
      <c r="D46" s="28" t="s">
        <v>236</v>
      </c>
      <c r="E46" s="29"/>
      <c r="F46" s="30">
        <f>F47</f>
        <v>0.1</v>
      </c>
      <c r="G46" s="30">
        <f>G47</f>
        <v>0.1</v>
      </c>
    </row>
    <row r="47" spans="1:7" ht="32.1" customHeight="1">
      <c r="A47" s="13" t="s">
        <v>54</v>
      </c>
      <c r="B47" s="26">
        <v>1</v>
      </c>
      <c r="C47" s="27">
        <v>4</v>
      </c>
      <c r="D47" s="28" t="s">
        <v>236</v>
      </c>
      <c r="E47" s="29">
        <v>200</v>
      </c>
      <c r="F47" s="30">
        <f>F48</f>
        <v>0.1</v>
      </c>
      <c r="G47" s="30">
        <f>G48</f>
        <v>0.1</v>
      </c>
    </row>
    <row r="48" spans="1:7" ht="32.1" customHeight="1">
      <c r="A48" s="25" t="s">
        <v>55</v>
      </c>
      <c r="B48" s="26">
        <v>1</v>
      </c>
      <c r="C48" s="27">
        <v>4</v>
      </c>
      <c r="D48" s="28" t="s">
        <v>236</v>
      </c>
      <c r="E48" s="29">
        <v>240</v>
      </c>
      <c r="F48" s="30">
        <v>0.1</v>
      </c>
      <c r="G48" s="30">
        <v>0.1</v>
      </c>
    </row>
    <row r="49" spans="1:7" ht="48" customHeight="1">
      <c r="A49" s="37" t="s">
        <v>61</v>
      </c>
      <c r="B49" s="38">
        <v>1</v>
      </c>
      <c r="C49" s="39">
        <v>6</v>
      </c>
      <c r="D49" s="40" t="s">
        <v>40</v>
      </c>
      <c r="E49" s="41" t="s">
        <v>40</v>
      </c>
      <c r="F49" s="42">
        <f t="shared" ref="F49:G52" si="1">F50</f>
        <v>20.6</v>
      </c>
      <c r="G49" s="42">
        <f t="shared" si="1"/>
        <v>20.6</v>
      </c>
    </row>
    <row r="50" spans="1:7" ht="15.95" customHeight="1">
      <c r="A50" s="25" t="s">
        <v>49</v>
      </c>
      <c r="B50" s="26">
        <v>1</v>
      </c>
      <c r="C50" s="27">
        <v>6</v>
      </c>
      <c r="D50" s="28" t="s">
        <v>43</v>
      </c>
      <c r="E50" s="29" t="s">
        <v>40</v>
      </c>
      <c r="F50" s="30">
        <f t="shared" si="1"/>
        <v>20.6</v>
      </c>
      <c r="G50" s="30">
        <f t="shared" si="1"/>
        <v>20.6</v>
      </c>
    </row>
    <row r="51" spans="1:7" ht="15.95" customHeight="1">
      <c r="A51" s="43" t="s">
        <v>270</v>
      </c>
      <c r="B51" s="14">
        <v>1</v>
      </c>
      <c r="C51" s="15">
        <v>6</v>
      </c>
      <c r="D51" s="16" t="s">
        <v>62</v>
      </c>
      <c r="E51" s="17"/>
      <c r="F51" s="18">
        <f t="shared" si="1"/>
        <v>20.6</v>
      </c>
      <c r="G51" s="18">
        <f t="shared" si="1"/>
        <v>20.6</v>
      </c>
    </row>
    <row r="52" spans="1:7" ht="15.95" customHeight="1">
      <c r="A52" s="13" t="s">
        <v>63</v>
      </c>
      <c r="B52" s="14">
        <v>1</v>
      </c>
      <c r="C52" s="15">
        <v>6</v>
      </c>
      <c r="D52" s="16" t="s">
        <v>62</v>
      </c>
      <c r="E52" s="17">
        <v>500</v>
      </c>
      <c r="F52" s="18">
        <f t="shared" si="1"/>
        <v>20.6</v>
      </c>
      <c r="G52" s="18">
        <f t="shared" si="1"/>
        <v>20.6</v>
      </c>
    </row>
    <row r="53" spans="1:7" ht="15" customHeight="1">
      <c r="A53" s="13" t="s">
        <v>64</v>
      </c>
      <c r="B53" s="14">
        <v>1</v>
      </c>
      <c r="C53" s="15">
        <v>6</v>
      </c>
      <c r="D53" s="16" t="s">
        <v>62</v>
      </c>
      <c r="E53" s="17">
        <v>540</v>
      </c>
      <c r="F53" s="18">
        <v>20.6</v>
      </c>
      <c r="G53" s="18">
        <v>20.6</v>
      </c>
    </row>
    <row r="54" spans="1:7" ht="15.75" hidden="1" customHeight="1">
      <c r="A54" s="6" t="s">
        <v>65</v>
      </c>
      <c r="B54" s="7">
        <v>1</v>
      </c>
      <c r="C54" s="8">
        <v>7</v>
      </c>
      <c r="D54" s="9"/>
      <c r="E54" s="10"/>
      <c r="F54" s="11">
        <f>F55</f>
        <v>0</v>
      </c>
      <c r="G54" s="11">
        <f>G55</f>
        <v>0</v>
      </c>
    </row>
    <row r="55" spans="1:7" ht="15.75" hidden="1" customHeight="1">
      <c r="A55" s="13" t="s">
        <v>42</v>
      </c>
      <c r="B55" s="14">
        <v>1</v>
      </c>
      <c r="C55" s="15">
        <v>7</v>
      </c>
      <c r="D55" s="16" t="s">
        <v>43</v>
      </c>
      <c r="E55" s="17"/>
      <c r="F55" s="18">
        <f>F56+F59</f>
        <v>0</v>
      </c>
      <c r="G55" s="18">
        <f>G56+G59</f>
        <v>0</v>
      </c>
    </row>
    <row r="56" spans="1:7" ht="31.5" hidden="1" customHeight="1">
      <c r="A56" s="13" t="s">
        <v>66</v>
      </c>
      <c r="B56" s="14">
        <v>1</v>
      </c>
      <c r="C56" s="15">
        <v>7</v>
      </c>
      <c r="D56" s="16" t="s">
        <v>67</v>
      </c>
      <c r="E56" s="17"/>
      <c r="F56" s="18">
        <f>F57</f>
        <v>0</v>
      </c>
      <c r="G56" s="18">
        <f>G57</f>
        <v>0</v>
      </c>
    </row>
    <row r="57" spans="1:7" ht="31.5" hidden="1" customHeight="1">
      <c r="A57" s="13" t="s">
        <v>54</v>
      </c>
      <c r="B57" s="14">
        <v>1</v>
      </c>
      <c r="C57" s="15">
        <v>7</v>
      </c>
      <c r="D57" s="16" t="s">
        <v>67</v>
      </c>
      <c r="E57" s="17">
        <v>200</v>
      </c>
      <c r="F57" s="18">
        <f>F58</f>
        <v>0</v>
      </c>
      <c r="G57" s="18">
        <f>G58</f>
        <v>0</v>
      </c>
    </row>
    <row r="58" spans="1:7" ht="31.5" hidden="1" customHeight="1">
      <c r="A58" s="43" t="s">
        <v>55</v>
      </c>
      <c r="B58" s="14">
        <v>1</v>
      </c>
      <c r="C58" s="15">
        <v>7</v>
      </c>
      <c r="D58" s="16" t="s">
        <v>67</v>
      </c>
      <c r="E58" s="29">
        <v>240</v>
      </c>
      <c r="F58" s="18"/>
      <c r="G58" s="18"/>
    </row>
    <row r="59" spans="1:7" ht="15.75" hidden="1">
      <c r="A59" s="13" t="s">
        <v>68</v>
      </c>
      <c r="B59" s="14">
        <v>1</v>
      </c>
      <c r="C59" s="15">
        <v>7</v>
      </c>
      <c r="D59" s="16" t="s">
        <v>69</v>
      </c>
      <c r="E59" s="17"/>
      <c r="F59" s="18">
        <f>F60</f>
        <v>0</v>
      </c>
      <c r="G59" s="18">
        <f>G60</f>
        <v>0</v>
      </c>
    </row>
    <row r="60" spans="1:7" ht="31.5" hidden="1" customHeight="1">
      <c r="A60" s="13" t="s">
        <v>54</v>
      </c>
      <c r="B60" s="14">
        <v>1</v>
      </c>
      <c r="C60" s="15">
        <v>7</v>
      </c>
      <c r="D60" s="16" t="s">
        <v>69</v>
      </c>
      <c r="E60" s="17">
        <v>200</v>
      </c>
      <c r="F60" s="18">
        <f>F61</f>
        <v>0</v>
      </c>
      <c r="G60" s="18">
        <f>G61</f>
        <v>0</v>
      </c>
    </row>
    <row r="61" spans="1:7" ht="31.5" hidden="1" customHeight="1">
      <c r="A61" s="43" t="s">
        <v>55</v>
      </c>
      <c r="B61" s="14">
        <v>1</v>
      </c>
      <c r="C61" s="15">
        <v>7</v>
      </c>
      <c r="D61" s="16" t="s">
        <v>69</v>
      </c>
      <c r="E61" s="29">
        <v>240</v>
      </c>
      <c r="F61" s="18"/>
      <c r="G61" s="18"/>
    </row>
    <row r="62" spans="1:7" ht="15.95" customHeight="1">
      <c r="A62" s="19" t="s">
        <v>70</v>
      </c>
      <c r="B62" s="20">
        <v>1</v>
      </c>
      <c r="C62" s="21">
        <v>11</v>
      </c>
      <c r="D62" s="22" t="s">
        <v>40</v>
      </c>
      <c r="E62" s="23" t="s">
        <v>40</v>
      </c>
      <c r="F62" s="24">
        <f t="shared" ref="F62:G65" si="2">F63</f>
        <v>13.9</v>
      </c>
      <c r="G62" s="24">
        <f t="shared" si="2"/>
        <v>13.4</v>
      </c>
    </row>
    <row r="63" spans="1:7" ht="15.95" customHeight="1">
      <c r="A63" s="13" t="s">
        <v>42</v>
      </c>
      <c r="B63" s="14">
        <v>1</v>
      </c>
      <c r="C63" s="15">
        <v>11</v>
      </c>
      <c r="D63" s="16" t="s">
        <v>43</v>
      </c>
      <c r="E63" s="17" t="s">
        <v>40</v>
      </c>
      <c r="F63" s="18">
        <f t="shared" si="2"/>
        <v>13.9</v>
      </c>
      <c r="G63" s="18">
        <f t="shared" si="2"/>
        <v>13.4</v>
      </c>
    </row>
    <row r="64" spans="1:7" ht="15.95" customHeight="1">
      <c r="A64" s="13" t="s">
        <v>71</v>
      </c>
      <c r="B64" s="14">
        <v>1</v>
      </c>
      <c r="C64" s="15">
        <v>11</v>
      </c>
      <c r="D64" s="16" t="s">
        <v>72</v>
      </c>
      <c r="E64" s="17" t="s">
        <v>40</v>
      </c>
      <c r="F64" s="18">
        <f t="shared" si="2"/>
        <v>13.9</v>
      </c>
      <c r="G64" s="18">
        <f t="shared" si="2"/>
        <v>13.4</v>
      </c>
    </row>
    <row r="65" spans="1:7" ht="15.95" customHeight="1">
      <c r="A65" s="13" t="s">
        <v>56</v>
      </c>
      <c r="B65" s="14">
        <v>1</v>
      </c>
      <c r="C65" s="15">
        <v>11</v>
      </c>
      <c r="D65" s="16" t="s">
        <v>72</v>
      </c>
      <c r="E65" s="17">
        <v>800</v>
      </c>
      <c r="F65" s="18">
        <f t="shared" si="2"/>
        <v>13.9</v>
      </c>
      <c r="G65" s="18">
        <f t="shared" si="2"/>
        <v>13.4</v>
      </c>
    </row>
    <row r="66" spans="1:7" ht="15.95" customHeight="1">
      <c r="A66" s="25" t="s">
        <v>73</v>
      </c>
      <c r="B66" s="26">
        <v>1</v>
      </c>
      <c r="C66" s="27">
        <v>11</v>
      </c>
      <c r="D66" s="28" t="s">
        <v>72</v>
      </c>
      <c r="E66" s="29">
        <v>870</v>
      </c>
      <c r="F66" s="30">
        <v>13.9</v>
      </c>
      <c r="G66" s="30">
        <v>13.4</v>
      </c>
    </row>
    <row r="67" spans="1:7" ht="15.95" customHeight="1">
      <c r="A67" s="37" t="s">
        <v>74</v>
      </c>
      <c r="B67" s="38">
        <v>1</v>
      </c>
      <c r="C67" s="39">
        <v>13</v>
      </c>
      <c r="D67" s="40" t="s">
        <v>40</v>
      </c>
      <c r="E67" s="41" t="s">
        <v>40</v>
      </c>
      <c r="F67" s="42">
        <f>F68</f>
        <v>85</v>
      </c>
      <c r="G67" s="42">
        <f>G68</f>
        <v>85</v>
      </c>
    </row>
    <row r="68" spans="1:7" ht="15.95" customHeight="1">
      <c r="A68" s="13" t="s">
        <v>42</v>
      </c>
      <c r="B68" s="14">
        <v>1</v>
      </c>
      <c r="C68" s="15">
        <v>13</v>
      </c>
      <c r="D68" s="16" t="s">
        <v>43</v>
      </c>
      <c r="E68" s="17" t="s">
        <v>40</v>
      </c>
      <c r="F68" s="18">
        <f>F69+F74</f>
        <v>85</v>
      </c>
      <c r="G68" s="18">
        <f>G69+G74</f>
        <v>85</v>
      </c>
    </row>
    <row r="69" spans="1:7" ht="32.1" customHeight="1">
      <c r="A69" s="13" t="s">
        <v>75</v>
      </c>
      <c r="B69" s="14">
        <v>1</v>
      </c>
      <c r="C69" s="15">
        <v>13</v>
      </c>
      <c r="D69" s="16" t="s">
        <v>76</v>
      </c>
      <c r="E69" s="17" t="s">
        <v>40</v>
      </c>
      <c r="F69" s="18">
        <f>F70+F72</f>
        <v>5</v>
      </c>
      <c r="G69" s="18">
        <f>G70+G72</f>
        <v>5</v>
      </c>
    </row>
    <row r="70" spans="1:7" ht="32.1" customHeight="1">
      <c r="A70" s="13" t="s">
        <v>54</v>
      </c>
      <c r="B70" s="14">
        <v>1</v>
      </c>
      <c r="C70" s="15">
        <v>13</v>
      </c>
      <c r="D70" s="16" t="s">
        <v>76</v>
      </c>
      <c r="E70" s="17">
        <v>200</v>
      </c>
      <c r="F70" s="18">
        <f>F71</f>
        <v>5</v>
      </c>
      <c r="G70" s="18">
        <f>G71</f>
        <v>5</v>
      </c>
    </row>
    <row r="71" spans="1:7" ht="30.75" customHeight="1">
      <c r="A71" s="43" t="s">
        <v>55</v>
      </c>
      <c r="B71" s="27">
        <v>1</v>
      </c>
      <c r="C71" s="27">
        <v>13</v>
      </c>
      <c r="D71" s="44" t="s">
        <v>76</v>
      </c>
      <c r="E71" s="29">
        <v>240</v>
      </c>
      <c r="F71" s="30">
        <v>5</v>
      </c>
      <c r="G71" s="30">
        <v>5</v>
      </c>
    </row>
    <row r="72" spans="1:7" ht="15.75" hidden="1" customHeight="1">
      <c r="A72" s="13" t="s">
        <v>56</v>
      </c>
      <c r="B72" s="14">
        <v>1</v>
      </c>
      <c r="C72" s="15">
        <v>13</v>
      </c>
      <c r="D72" s="16" t="s">
        <v>76</v>
      </c>
      <c r="E72" s="29">
        <v>800</v>
      </c>
      <c r="F72" s="30">
        <f>F73</f>
        <v>0</v>
      </c>
      <c r="G72" s="30">
        <f>G73</f>
        <v>0</v>
      </c>
    </row>
    <row r="73" spans="1:7" ht="15.75" hidden="1" customHeight="1">
      <c r="A73" s="43" t="s">
        <v>57</v>
      </c>
      <c r="B73" s="27">
        <v>1</v>
      </c>
      <c r="C73" s="27">
        <v>13</v>
      </c>
      <c r="D73" s="44" t="s">
        <v>76</v>
      </c>
      <c r="E73" s="29">
        <v>850</v>
      </c>
      <c r="F73" s="30"/>
      <c r="G73" s="30"/>
    </row>
    <row r="74" spans="1:7" ht="15.95" customHeight="1">
      <c r="A74" s="43" t="s">
        <v>77</v>
      </c>
      <c r="B74" s="27">
        <v>1</v>
      </c>
      <c r="C74" s="27">
        <v>13</v>
      </c>
      <c r="D74" s="44" t="s">
        <v>78</v>
      </c>
      <c r="E74" s="29" t="s">
        <v>40</v>
      </c>
      <c r="F74" s="30">
        <f>F75+F77</f>
        <v>80</v>
      </c>
      <c r="G74" s="30">
        <f>G75+G77</f>
        <v>80</v>
      </c>
    </row>
    <row r="75" spans="1:7" ht="32.1" customHeight="1">
      <c r="A75" s="13" t="s">
        <v>54</v>
      </c>
      <c r="B75" s="27">
        <v>1</v>
      </c>
      <c r="C75" s="27">
        <v>13</v>
      </c>
      <c r="D75" s="44" t="s">
        <v>78</v>
      </c>
      <c r="E75" s="29">
        <v>200</v>
      </c>
      <c r="F75" s="30">
        <f>F76</f>
        <v>78</v>
      </c>
      <c r="G75" s="30">
        <f>G76</f>
        <v>78</v>
      </c>
    </row>
    <row r="76" spans="1:7" ht="32.1" customHeight="1">
      <c r="A76" s="25" t="s">
        <v>55</v>
      </c>
      <c r="B76" s="26">
        <v>1</v>
      </c>
      <c r="C76" s="27">
        <v>13</v>
      </c>
      <c r="D76" s="44" t="s">
        <v>78</v>
      </c>
      <c r="E76" s="29">
        <v>240</v>
      </c>
      <c r="F76" s="30">
        <v>78</v>
      </c>
      <c r="G76" s="30">
        <v>78</v>
      </c>
    </row>
    <row r="77" spans="1:7" ht="15.95" customHeight="1">
      <c r="A77" s="13" t="s">
        <v>56</v>
      </c>
      <c r="B77" s="14">
        <v>1</v>
      </c>
      <c r="C77" s="15">
        <v>13</v>
      </c>
      <c r="D77" s="44" t="s">
        <v>78</v>
      </c>
      <c r="E77" s="17">
        <v>800</v>
      </c>
      <c r="F77" s="18">
        <f>F78+F79</f>
        <v>2</v>
      </c>
      <c r="G77" s="18">
        <f>G78+G79</f>
        <v>2</v>
      </c>
    </row>
    <row r="78" spans="1:7" ht="15.95" hidden="1" customHeight="1">
      <c r="A78" s="25" t="s">
        <v>79</v>
      </c>
      <c r="B78" s="26">
        <v>1</v>
      </c>
      <c r="C78" s="27">
        <v>13</v>
      </c>
      <c r="D78" s="45" t="s">
        <v>78</v>
      </c>
      <c r="E78" s="29">
        <v>830</v>
      </c>
      <c r="F78" s="30"/>
      <c r="G78" s="30"/>
    </row>
    <row r="79" spans="1:7" ht="15.95" customHeight="1">
      <c r="A79" s="43" t="s">
        <v>57</v>
      </c>
      <c r="B79" s="26">
        <v>1</v>
      </c>
      <c r="C79" s="27">
        <v>13</v>
      </c>
      <c r="D79" s="44" t="s">
        <v>78</v>
      </c>
      <c r="E79" s="29">
        <v>850</v>
      </c>
      <c r="F79" s="30">
        <v>2</v>
      </c>
      <c r="G79" s="30">
        <v>2</v>
      </c>
    </row>
    <row r="80" spans="1:7" ht="15.95" hidden="1" customHeight="1">
      <c r="A80" s="6" t="s">
        <v>80</v>
      </c>
      <c r="B80" s="7">
        <v>2</v>
      </c>
      <c r="C80" s="8">
        <v>3</v>
      </c>
      <c r="D80" s="9" t="s">
        <v>40</v>
      </c>
      <c r="E80" s="10" t="s">
        <v>40</v>
      </c>
      <c r="F80" s="11">
        <f>F81</f>
        <v>0</v>
      </c>
      <c r="G80" s="11">
        <f>G81</f>
        <v>0</v>
      </c>
    </row>
    <row r="81" spans="1:7" ht="15.95" hidden="1" customHeight="1">
      <c r="A81" s="13" t="s">
        <v>49</v>
      </c>
      <c r="B81" s="14">
        <v>2</v>
      </c>
      <c r="C81" s="15">
        <v>3</v>
      </c>
      <c r="D81" s="16" t="s">
        <v>43</v>
      </c>
      <c r="E81" s="17" t="s">
        <v>40</v>
      </c>
      <c r="F81" s="18">
        <f>F82</f>
        <v>0</v>
      </c>
      <c r="G81" s="18">
        <f>G82</f>
        <v>0</v>
      </c>
    </row>
    <row r="82" spans="1:7" s="51" customFormat="1" ht="32.1" hidden="1" customHeight="1">
      <c r="A82" s="46" t="s">
        <v>81</v>
      </c>
      <c r="B82" s="14">
        <v>2</v>
      </c>
      <c r="C82" s="15">
        <v>3</v>
      </c>
      <c r="D82" s="47" t="s">
        <v>82</v>
      </c>
      <c r="E82" s="48" t="s">
        <v>40</v>
      </c>
      <c r="F82" s="49">
        <f>F83+F85</f>
        <v>0</v>
      </c>
      <c r="G82" s="49">
        <f>G83+G85</f>
        <v>0</v>
      </c>
    </row>
    <row r="83" spans="1:7" ht="63.95" hidden="1" customHeight="1">
      <c r="A83" s="13" t="s">
        <v>46</v>
      </c>
      <c r="B83" s="14">
        <v>2</v>
      </c>
      <c r="C83" s="15">
        <v>3</v>
      </c>
      <c r="D83" s="16" t="s">
        <v>82</v>
      </c>
      <c r="E83" s="17">
        <v>100</v>
      </c>
      <c r="F83" s="18">
        <f>F84</f>
        <v>0</v>
      </c>
      <c r="G83" s="18">
        <f>G84</f>
        <v>0</v>
      </c>
    </row>
    <row r="84" spans="1:7" ht="32.1" hidden="1" customHeight="1">
      <c r="A84" s="13" t="s">
        <v>83</v>
      </c>
      <c r="B84" s="14">
        <v>2</v>
      </c>
      <c r="C84" s="15">
        <v>3</v>
      </c>
      <c r="D84" s="16" t="s">
        <v>82</v>
      </c>
      <c r="E84" s="17">
        <v>120</v>
      </c>
      <c r="F84" s="18"/>
      <c r="G84" s="18"/>
    </row>
    <row r="85" spans="1:7" ht="32.1" hidden="1" customHeight="1">
      <c r="A85" s="13" t="s">
        <v>54</v>
      </c>
      <c r="B85" s="14">
        <v>2</v>
      </c>
      <c r="C85" s="15">
        <v>3</v>
      </c>
      <c r="D85" s="16" t="s">
        <v>84</v>
      </c>
      <c r="E85" s="17">
        <v>200</v>
      </c>
      <c r="F85" s="18">
        <f>F86</f>
        <v>0</v>
      </c>
      <c r="G85" s="18">
        <f>G86</f>
        <v>0</v>
      </c>
    </row>
    <row r="86" spans="1:7" ht="32.1" hidden="1" customHeight="1">
      <c r="A86" s="13" t="s">
        <v>55</v>
      </c>
      <c r="B86" s="14">
        <v>2</v>
      </c>
      <c r="C86" s="15">
        <v>3</v>
      </c>
      <c r="D86" s="16" t="s">
        <v>84</v>
      </c>
      <c r="E86" s="17">
        <v>240</v>
      </c>
      <c r="F86" s="18"/>
      <c r="G86" s="18"/>
    </row>
    <row r="87" spans="1:7" ht="32.1" customHeight="1">
      <c r="A87" s="6" t="s">
        <v>85</v>
      </c>
      <c r="B87" s="7">
        <v>3</v>
      </c>
      <c r="C87" s="15"/>
      <c r="D87" s="16"/>
      <c r="E87" s="17"/>
      <c r="F87" s="11">
        <f>F88</f>
        <v>20</v>
      </c>
      <c r="G87" s="11">
        <f>G88</f>
        <v>0</v>
      </c>
    </row>
    <row r="88" spans="1:7" ht="32.1" customHeight="1">
      <c r="A88" s="6" t="s">
        <v>86</v>
      </c>
      <c r="B88" s="7">
        <v>3</v>
      </c>
      <c r="C88" s="8">
        <v>9</v>
      </c>
      <c r="D88" s="9" t="s">
        <v>40</v>
      </c>
      <c r="E88" s="10" t="s">
        <v>40</v>
      </c>
      <c r="F88" s="11">
        <f>F89+F99</f>
        <v>20</v>
      </c>
      <c r="G88" s="11">
        <f>G89+G99</f>
        <v>0</v>
      </c>
    </row>
    <row r="89" spans="1:7" ht="47.25">
      <c r="A89" s="13" t="s">
        <v>7</v>
      </c>
      <c r="B89" s="14">
        <v>3</v>
      </c>
      <c r="C89" s="15">
        <v>9</v>
      </c>
      <c r="D89" s="16" t="s">
        <v>87</v>
      </c>
      <c r="E89" s="17" t="s">
        <v>40</v>
      </c>
      <c r="F89" s="18">
        <f>F90+F93+F96</f>
        <v>20</v>
      </c>
      <c r="G89" s="18">
        <f>G90+G93+G96</f>
        <v>0</v>
      </c>
    </row>
    <row r="90" spans="1:7" ht="49.5" customHeight="1">
      <c r="A90" s="13" t="s">
        <v>88</v>
      </c>
      <c r="B90" s="14">
        <v>3</v>
      </c>
      <c r="C90" s="15">
        <v>9</v>
      </c>
      <c r="D90" s="28" t="s">
        <v>89</v>
      </c>
      <c r="E90" s="17" t="s">
        <v>40</v>
      </c>
      <c r="F90" s="18">
        <f>F91</f>
        <v>10</v>
      </c>
      <c r="G90" s="18">
        <f>G91</f>
        <v>0</v>
      </c>
    </row>
    <row r="91" spans="1:7" ht="32.1" customHeight="1">
      <c r="A91" s="13" t="s">
        <v>54</v>
      </c>
      <c r="B91" s="26">
        <v>3</v>
      </c>
      <c r="C91" s="27">
        <v>9</v>
      </c>
      <c r="D91" s="28" t="s">
        <v>89</v>
      </c>
      <c r="E91" s="29">
        <v>200</v>
      </c>
      <c r="F91" s="30">
        <f>F92</f>
        <v>10</v>
      </c>
      <c r="G91" s="30">
        <f>G92</f>
        <v>0</v>
      </c>
    </row>
    <row r="92" spans="1:7" ht="32.1" customHeight="1">
      <c r="A92" s="25" t="s">
        <v>55</v>
      </c>
      <c r="B92" s="26">
        <v>3</v>
      </c>
      <c r="C92" s="27">
        <v>9</v>
      </c>
      <c r="D92" s="28" t="s">
        <v>89</v>
      </c>
      <c r="E92" s="29">
        <v>240</v>
      </c>
      <c r="F92" s="30">
        <v>10</v>
      </c>
      <c r="G92" s="30"/>
    </row>
    <row r="93" spans="1:7" ht="32.1" customHeight="1">
      <c r="A93" s="13" t="s">
        <v>90</v>
      </c>
      <c r="B93" s="14">
        <v>3</v>
      </c>
      <c r="C93" s="15">
        <v>9</v>
      </c>
      <c r="D93" s="16" t="s">
        <v>91</v>
      </c>
      <c r="E93" s="17"/>
      <c r="F93" s="18">
        <f>F94</f>
        <v>10</v>
      </c>
      <c r="G93" s="18">
        <f>G94</f>
        <v>0</v>
      </c>
    </row>
    <row r="94" spans="1:7" ht="32.1" customHeight="1">
      <c r="A94" s="13" t="s">
        <v>54</v>
      </c>
      <c r="B94" s="14">
        <v>3</v>
      </c>
      <c r="C94" s="15">
        <v>9</v>
      </c>
      <c r="D94" s="16" t="s">
        <v>91</v>
      </c>
      <c r="E94" s="17">
        <v>200</v>
      </c>
      <c r="F94" s="18">
        <f>F95</f>
        <v>10</v>
      </c>
      <c r="G94" s="18">
        <f>G95</f>
        <v>0</v>
      </c>
    </row>
    <row r="95" spans="1:7" ht="29.25" customHeight="1">
      <c r="A95" s="25" t="s">
        <v>55</v>
      </c>
      <c r="B95" s="14">
        <v>3</v>
      </c>
      <c r="C95" s="15">
        <v>9</v>
      </c>
      <c r="D95" s="16" t="s">
        <v>91</v>
      </c>
      <c r="E95" s="17">
        <v>240</v>
      </c>
      <c r="F95" s="18">
        <v>10</v>
      </c>
      <c r="G95" s="18"/>
    </row>
    <row r="96" spans="1:7" ht="31.5" hidden="1" customHeight="1">
      <c r="A96" s="13" t="s">
        <v>92</v>
      </c>
      <c r="B96" s="14">
        <v>3</v>
      </c>
      <c r="C96" s="15">
        <v>9</v>
      </c>
      <c r="D96" s="16" t="s">
        <v>93</v>
      </c>
      <c r="E96" s="17"/>
      <c r="F96" s="18">
        <f>F97</f>
        <v>0</v>
      </c>
      <c r="G96" s="18">
        <f>G97</f>
        <v>0</v>
      </c>
    </row>
    <row r="97" spans="1:7" ht="31.5" hidden="1" customHeight="1">
      <c r="A97" s="13" t="s">
        <v>54</v>
      </c>
      <c r="B97" s="14">
        <v>3</v>
      </c>
      <c r="C97" s="15">
        <v>9</v>
      </c>
      <c r="D97" s="16" t="s">
        <v>93</v>
      </c>
      <c r="E97" s="17">
        <v>200</v>
      </c>
      <c r="F97" s="18">
        <f>F98</f>
        <v>0</v>
      </c>
      <c r="G97" s="18">
        <f>G98</f>
        <v>0</v>
      </c>
    </row>
    <row r="98" spans="1:7" ht="31.5" hidden="1" customHeight="1">
      <c r="A98" s="25" t="s">
        <v>55</v>
      </c>
      <c r="B98" s="14">
        <v>3</v>
      </c>
      <c r="C98" s="15">
        <v>9</v>
      </c>
      <c r="D98" s="16" t="s">
        <v>93</v>
      </c>
      <c r="E98" s="17">
        <v>240</v>
      </c>
      <c r="F98" s="18"/>
      <c r="G98" s="18"/>
    </row>
    <row r="99" spans="1:7" ht="15.75" hidden="1" customHeight="1">
      <c r="A99" s="25" t="s">
        <v>42</v>
      </c>
      <c r="B99" s="14">
        <v>3</v>
      </c>
      <c r="C99" s="15">
        <v>9</v>
      </c>
      <c r="D99" s="16" t="s">
        <v>43</v>
      </c>
      <c r="E99" s="17"/>
      <c r="F99" s="18">
        <f>F100+F103+F106</f>
        <v>0</v>
      </c>
      <c r="G99" s="18">
        <f>G100+G103+G106</f>
        <v>0</v>
      </c>
    </row>
    <row r="100" spans="1:7" ht="48" hidden="1" customHeight="1">
      <c r="A100" s="13" t="s">
        <v>94</v>
      </c>
      <c r="B100" s="14">
        <v>3</v>
      </c>
      <c r="C100" s="15">
        <v>9</v>
      </c>
      <c r="D100" s="16" t="s">
        <v>95</v>
      </c>
      <c r="E100" s="17"/>
      <c r="F100" s="18">
        <f>F101</f>
        <v>0</v>
      </c>
      <c r="G100" s="18">
        <f>G101</f>
        <v>0</v>
      </c>
    </row>
    <row r="101" spans="1:7" ht="31.5" hidden="1" customHeight="1">
      <c r="A101" s="13" t="s">
        <v>54</v>
      </c>
      <c r="B101" s="14">
        <v>3</v>
      </c>
      <c r="C101" s="15">
        <v>9</v>
      </c>
      <c r="D101" s="16" t="s">
        <v>95</v>
      </c>
      <c r="E101" s="17">
        <v>200</v>
      </c>
      <c r="F101" s="18">
        <f>F102</f>
        <v>0</v>
      </c>
      <c r="G101" s="18">
        <f>G102</f>
        <v>0</v>
      </c>
    </row>
    <row r="102" spans="1:7" ht="31.5" hidden="1" customHeight="1">
      <c r="A102" s="25" t="s">
        <v>55</v>
      </c>
      <c r="B102" s="14">
        <v>3</v>
      </c>
      <c r="C102" s="15">
        <v>9</v>
      </c>
      <c r="D102" s="16" t="s">
        <v>95</v>
      </c>
      <c r="E102" s="17">
        <v>240</v>
      </c>
      <c r="F102" s="18"/>
      <c r="G102" s="18"/>
    </row>
    <row r="103" spans="1:7" ht="31.5" hidden="1" customHeight="1">
      <c r="A103" s="13" t="s">
        <v>96</v>
      </c>
      <c r="B103" s="14">
        <v>3</v>
      </c>
      <c r="C103" s="15">
        <v>9</v>
      </c>
      <c r="D103" s="16" t="s">
        <v>97</v>
      </c>
      <c r="E103" s="17"/>
      <c r="F103" s="18">
        <f>F104</f>
        <v>0</v>
      </c>
      <c r="G103" s="18">
        <f>G104</f>
        <v>0</v>
      </c>
    </row>
    <row r="104" spans="1:7" ht="31.5" hidden="1" customHeight="1">
      <c r="A104" s="13" t="s">
        <v>54</v>
      </c>
      <c r="B104" s="14">
        <v>3</v>
      </c>
      <c r="C104" s="15">
        <v>9</v>
      </c>
      <c r="D104" s="16" t="s">
        <v>97</v>
      </c>
      <c r="E104" s="17">
        <v>200</v>
      </c>
      <c r="F104" s="18">
        <f>F105</f>
        <v>0</v>
      </c>
      <c r="G104" s="18">
        <f>G105</f>
        <v>0</v>
      </c>
    </row>
    <row r="105" spans="1:7" ht="31.5" hidden="1" customHeight="1">
      <c r="A105" s="25" t="s">
        <v>55</v>
      </c>
      <c r="B105" s="14">
        <v>3</v>
      </c>
      <c r="C105" s="15">
        <v>9</v>
      </c>
      <c r="D105" s="16" t="s">
        <v>97</v>
      </c>
      <c r="E105" s="17">
        <v>240</v>
      </c>
      <c r="F105" s="18"/>
      <c r="G105" s="18"/>
    </row>
    <row r="106" spans="1:7" ht="31.5" hidden="1" customHeight="1">
      <c r="A106" s="13" t="s">
        <v>98</v>
      </c>
      <c r="B106" s="14">
        <v>3</v>
      </c>
      <c r="C106" s="15">
        <v>9</v>
      </c>
      <c r="D106" s="16" t="s">
        <v>99</v>
      </c>
      <c r="E106" s="17"/>
      <c r="F106" s="18">
        <f>F107</f>
        <v>0</v>
      </c>
      <c r="G106" s="18">
        <f>G107</f>
        <v>0</v>
      </c>
    </row>
    <row r="107" spans="1:7" ht="31.5" hidden="1" customHeight="1">
      <c r="A107" s="13" t="s">
        <v>54</v>
      </c>
      <c r="B107" s="14">
        <v>3</v>
      </c>
      <c r="C107" s="15">
        <v>9</v>
      </c>
      <c r="D107" s="16" t="s">
        <v>99</v>
      </c>
      <c r="E107" s="17">
        <v>200</v>
      </c>
      <c r="F107" s="18">
        <f>F108</f>
        <v>0</v>
      </c>
      <c r="G107" s="18">
        <f>G108</f>
        <v>0</v>
      </c>
    </row>
    <row r="108" spans="1:7" ht="31.5" hidden="1" customHeight="1">
      <c r="A108" s="25" t="s">
        <v>55</v>
      </c>
      <c r="B108" s="14">
        <v>3</v>
      </c>
      <c r="C108" s="15">
        <v>9</v>
      </c>
      <c r="D108" s="16" t="s">
        <v>99</v>
      </c>
      <c r="E108" s="17">
        <v>240</v>
      </c>
      <c r="F108" s="18"/>
      <c r="G108" s="18"/>
    </row>
    <row r="109" spans="1:7" ht="13.5" customHeight="1">
      <c r="A109" s="19" t="s">
        <v>100</v>
      </c>
      <c r="B109" s="20">
        <v>4</v>
      </c>
      <c r="C109" s="15"/>
      <c r="D109" s="16"/>
      <c r="E109" s="17"/>
      <c r="F109" s="18">
        <f>F110+F124+F201+F186</f>
        <v>851.1</v>
      </c>
      <c r="G109" s="18">
        <f>G110+G124+G201+G186</f>
        <v>679</v>
      </c>
    </row>
    <row r="110" spans="1:7" ht="15.75" hidden="1" customHeight="1">
      <c r="A110" s="52" t="s">
        <v>101</v>
      </c>
      <c r="B110" s="53">
        <v>4</v>
      </c>
      <c r="C110" s="54">
        <v>6</v>
      </c>
      <c r="D110" s="55" t="s">
        <v>40</v>
      </c>
      <c r="E110" s="56" t="s">
        <v>40</v>
      </c>
      <c r="F110" s="57">
        <f>F111</f>
        <v>0</v>
      </c>
      <c r="G110" s="57">
        <f>G111</f>
        <v>0</v>
      </c>
    </row>
    <row r="111" spans="1:7" ht="15.75" hidden="1" customHeight="1">
      <c r="A111" s="58" t="s">
        <v>42</v>
      </c>
      <c r="B111" s="59">
        <v>4</v>
      </c>
      <c r="C111" s="60">
        <v>6</v>
      </c>
      <c r="D111" s="61" t="s">
        <v>43</v>
      </c>
      <c r="E111" s="62"/>
      <c r="F111" s="63">
        <f>F112+F117</f>
        <v>0</v>
      </c>
      <c r="G111" s="63">
        <f>G112+G117</f>
        <v>0</v>
      </c>
    </row>
    <row r="112" spans="1:7" ht="15.75" hidden="1" customHeight="1">
      <c r="A112" s="58" t="s">
        <v>102</v>
      </c>
      <c r="B112" s="59">
        <v>4</v>
      </c>
      <c r="C112" s="60">
        <v>6</v>
      </c>
      <c r="D112" s="61" t="s">
        <v>103</v>
      </c>
      <c r="E112" s="62"/>
      <c r="F112" s="63">
        <f>F113+F115</f>
        <v>0</v>
      </c>
      <c r="G112" s="63">
        <f>G113+G115</f>
        <v>0</v>
      </c>
    </row>
    <row r="113" spans="1:7" ht="31.5" hidden="1" customHeight="1">
      <c r="A113" s="13" t="s">
        <v>54</v>
      </c>
      <c r="B113" s="59">
        <v>4</v>
      </c>
      <c r="C113" s="60">
        <v>6</v>
      </c>
      <c r="D113" s="61" t="s">
        <v>103</v>
      </c>
      <c r="E113" s="64">
        <v>200</v>
      </c>
      <c r="F113" s="63">
        <f>F114</f>
        <v>0</v>
      </c>
      <c r="G113" s="63">
        <f>G114</f>
        <v>0</v>
      </c>
    </row>
    <row r="114" spans="1:7" ht="31.5" hidden="1" customHeight="1">
      <c r="A114" s="65" t="s">
        <v>55</v>
      </c>
      <c r="B114" s="66">
        <v>4</v>
      </c>
      <c r="C114" s="67">
        <v>6</v>
      </c>
      <c r="D114" s="61" t="s">
        <v>103</v>
      </c>
      <c r="E114" s="68">
        <v>240</v>
      </c>
      <c r="F114" s="63"/>
      <c r="G114" s="63"/>
    </row>
    <row r="115" spans="1:7" ht="31.5" hidden="1" customHeight="1">
      <c r="A115" s="69" t="s">
        <v>104</v>
      </c>
      <c r="B115" s="59">
        <v>4</v>
      </c>
      <c r="C115" s="60">
        <v>6</v>
      </c>
      <c r="D115" s="61" t="s">
        <v>103</v>
      </c>
      <c r="E115" s="70">
        <v>400</v>
      </c>
      <c r="F115" s="63">
        <f>F116</f>
        <v>0</v>
      </c>
      <c r="G115" s="63">
        <f>G116</f>
        <v>0</v>
      </c>
    </row>
    <row r="116" spans="1:7" ht="15.75" hidden="1" customHeight="1">
      <c r="A116" s="71" t="s">
        <v>105</v>
      </c>
      <c r="B116" s="66">
        <v>4</v>
      </c>
      <c r="C116" s="67">
        <v>6</v>
      </c>
      <c r="D116" s="61" t="s">
        <v>103</v>
      </c>
      <c r="E116" s="68">
        <v>410</v>
      </c>
      <c r="F116" s="63"/>
      <c r="G116" s="63"/>
    </row>
    <row r="117" spans="1:7" ht="15.75" hidden="1" customHeight="1">
      <c r="A117" s="58" t="s">
        <v>106</v>
      </c>
      <c r="B117" s="59">
        <v>4</v>
      </c>
      <c r="C117" s="60">
        <v>6</v>
      </c>
      <c r="D117" s="61" t="s">
        <v>107</v>
      </c>
      <c r="E117" s="64"/>
      <c r="F117" s="63">
        <f>F118+F120+F122</f>
        <v>0</v>
      </c>
      <c r="G117" s="63">
        <f>G118+G120+G122</f>
        <v>0</v>
      </c>
    </row>
    <row r="118" spans="1:7" ht="31.5" hidden="1" customHeight="1">
      <c r="A118" s="13" t="s">
        <v>54</v>
      </c>
      <c r="B118" s="59">
        <v>4</v>
      </c>
      <c r="C118" s="60">
        <v>6</v>
      </c>
      <c r="D118" s="61" t="s">
        <v>107</v>
      </c>
      <c r="E118" s="64">
        <v>200</v>
      </c>
      <c r="F118" s="72">
        <f>F119</f>
        <v>0</v>
      </c>
      <c r="G118" s="72">
        <f>G119</f>
        <v>0</v>
      </c>
    </row>
    <row r="119" spans="1:7" ht="31.5" hidden="1" customHeight="1">
      <c r="A119" s="65" t="s">
        <v>55</v>
      </c>
      <c r="B119" s="66">
        <v>4</v>
      </c>
      <c r="C119" s="67">
        <v>6</v>
      </c>
      <c r="D119" s="61" t="s">
        <v>107</v>
      </c>
      <c r="E119" s="68">
        <v>240</v>
      </c>
      <c r="F119" s="73"/>
      <c r="G119" s="73"/>
    </row>
    <row r="120" spans="1:7" ht="31.5" hidden="1" customHeight="1">
      <c r="A120" s="69" t="s">
        <v>104</v>
      </c>
      <c r="B120" s="59">
        <v>4</v>
      </c>
      <c r="C120" s="60">
        <v>6</v>
      </c>
      <c r="D120" s="61" t="s">
        <v>107</v>
      </c>
      <c r="E120" s="70">
        <v>400</v>
      </c>
      <c r="F120" s="73">
        <f>F121</f>
        <v>0</v>
      </c>
      <c r="G120" s="73">
        <f>G121</f>
        <v>0</v>
      </c>
    </row>
    <row r="121" spans="1:7" ht="15.75" hidden="1" customHeight="1">
      <c r="A121" s="71" t="s">
        <v>105</v>
      </c>
      <c r="B121" s="66">
        <v>4</v>
      </c>
      <c r="C121" s="67">
        <v>6</v>
      </c>
      <c r="D121" s="61" t="s">
        <v>107</v>
      </c>
      <c r="E121" s="68">
        <v>410</v>
      </c>
      <c r="F121" s="73"/>
      <c r="G121" s="73"/>
    </row>
    <row r="122" spans="1:7" ht="15.75" hidden="1" customHeight="1">
      <c r="A122" s="65" t="s">
        <v>56</v>
      </c>
      <c r="B122" s="59">
        <v>4</v>
      </c>
      <c r="C122" s="60">
        <v>6</v>
      </c>
      <c r="D122" s="61" t="s">
        <v>107</v>
      </c>
      <c r="E122" s="64">
        <v>800</v>
      </c>
      <c r="F122" s="72">
        <f>F123</f>
        <v>0</v>
      </c>
      <c r="G122" s="72">
        <f>G123</f>
        <v>0</v>
      </c>
    </row>
    <row r="123" spans="1:7" ht="48" hidden="1" customHeight="1">
      <c r="A123" s="65" t="s">
        <v>108</v>
      </c>
      <c r="B123" s="66">
        <v>4</v>
      </c>
      <c r="C123" s="67">
        <v>6</v>
      </c>
      <c r="D123" s="61" t="s">
        <v>107</v>
      </c>
      <c r="E123" s="64">
        <v>810</v>
      </c>
      <c r="F123" s="72"/>
      <c r="G123" s="72"/>
    </row>
    <row r="124" spans="1:7" ht="15.95" customHeight="1">
      <c r="A124" s="19" t="s">
        <v>109</v>
      </c>
      <c r="B124" s="20">
        <v>4</v>
      </c>
      <c r="C124" s="21">
        <v>9</v>
      </c>
      <c r="D124" s="22" t="s">
        <v>40</v>
      </c>
      <c r="E124" s="23" t="s">
        <v>40</v>
      </c>
      <c r="F124" s="24">
        <f>F125+F156+F171</f>
        <v>439.5</v>
      </c>
      <c r="G124" s="24">
        <f>G125+G156+G171</f>
        <v>679</v>
      </c>
    </row>
    <row r="125" spans="1:7" ht="32.1" customHeight="1">
      <c r="A125" s="13" t="s">
        <v>24</v>
      </c>
      <c r="B125" s="14">
        <v>4</v>
      </c>
      <c r="C125" s="15">
        <v>9</v>
      </c>
      <c r="D125" s="16" t="s">
        <v>110</v>
      </c>
      <c r="E125" s="23"/>
      <c r="F125" s="30">
        <f>F126+F141</f>
        <v>439.5</v>
      </c>
      <c r="G125" s="30">
        <f>G126+G141</f>
        <v>679</v>
      </c>
    </row>
    <row r="126" spans="1:7" ht="34.5" customHeight="1">
      <c r="A126" s="13" t="s">
        <v>415</v>
      </c>
      <c r="B126" s="14">
        <v>4</v>
      </c>
      <c r="C126" s="15">
        <v>9</v>
      </c>
      <c r="D126" s="16" t="s">
        <v>111</v>
      </c>
      <c r="E126" s="23"/>
      <c r="F126" s="30">
        <f>F127+F134</f>
        <v>439.5</v>
      </c>
      <c r="G126" s="30">
        <f>G127+G134</f>
        <v>679</v>
      </c>
    </row>
    <row r="127" spans="1:7" ht="48" customHeight="1">
      <c r="A127" s="13" t="s">
        <v>414</v>
      </c>
      <c r="B127" s="14">
        <v>4</v>
      </c>
      <c r="C127" s="15">
        <v>9</v>
      </c>
      <c r="D127" s="16" t="s">
        <v>112</v>
      </c>
      <c r="E127" s="23"/>
      <c r="F127" s="30">
        <f>F128+F130+F132</f>
        <v>14.7</v>
      </c>
      <c r="G127" s="30">
        <f>G128+G130+G132</f>
        <v>229.8</v>
      </c>
    </row>
    <row r="128" spans="1:7" ht="32.1" customHeight="1">
      <c r="A128" s="13" t="s">
        <v>54</v>
      </c>
      <c r="B128" s="14">
        <v>4</v>
      </c>
      <c r="C128" s="15">
        <v>9</v>
      </c>
      <c r="D128" s="16" t="s">
        <v>112</v>
      </c>
      <c r="E128" s="29">
        <v>200</v>
      </c>
      <c r="F128" s="30">
        <f>F129</f>
        <v>14.7</v>
      </c>
      <c r="G128" s="30">
        <f>G129</f>
        <v>229.8</v>
      </c>
    </row>
    <row r="129" spans="1:7" ht="32.1" customHeight="1">
      <c r="A129" s="25" t="s">
        <v>55</v>
      </c>
      <c r="B129" s="14">
        <v>4</v>
      </c>
      <c r="C129" s="15">
        <v>9</v>
      </c>
      <c r="D129" s="16" t="s">
        <v>112</v>
      </c>
      <c r="E129" s="29">
        <v>240</v>
      </c>
      <c r="F129" s="30">
        <v>14.7</v>
      </c>
      <c r="G129" s="30">
        <v>229.8</v>
      </c>
    </row>
    <row r="130" spans="1:7" ht="31.5" hidden="1" customHeight="1">
      <c r="A130" s="31" t="s">
        <v>104</v>
      </c>
      <c r="B130" s="14">
        <v>4</v>
      </c>
      <c r="C130" s="15">
        <v>9</v>
      </c>
      <c r="D130" s="16" t="s">
        <v>112</v>
      </c>
      <c r="E130" s="35">
        <v>400</v>
      </c>
      <c r="F130" s="30">
        <f>F131</f>
        <v>0</v>
      </c>
      <c r="G130" s="30">
        <f>G131</f>
        <v>0</v>
      </c>
    </row>
    <row r="131" spans="1:7" ht="15.75" hidden="1" customHeight="1">
      <c r="A131" s="43" t="s">
        <v>105</v>
      </c>
      <c r="B131" s="14">
        <v>4</v>
      </c>
      <c r="C131" s="15">
        <v>9</v>
      </c>
      <c r="D131" s="16" t="s">
        <v>112</v>
      </c>
      <c r="E131" s="29">
        <v>410</v>
      </c>
      <c r="F131" s="30"/>
      <c r="G131" s="30"/>
    </row>
    <row r="132" spans="1:7" ht="15.75" hidden="1" customHeight="1">
      <c r="A132" s="25" t="s">
        <v>56</v>
      </c>
      <c r="B132" s="14">
        <v>4</v>
      </c>
      <c r="C132" s="15">
        <v>9</v>
      </c>
      <c r="D132" s="16" t="s">
        <v>112</v>
      </c>
      <c r="E132" s="17">
        <v>800</v>
      </c>
      <c r="F132" s="30">
        <f>F133</f>
        <v>0</v>
      </c>
      <c r="G132" s="30">
        <f>G133</f>
        <v>0</v>
      </c>
    </row>
    <row r="133" spans="1:7" ht="48" hidden="1" customHeight="1">
      <c r="A133" s="65" t="s">
        <v>108</v>
      </c>
      <c r="B133" s="14">
        <v>4</v>
      </c>
      <c r="C133" s="15">
        <v>9</v>
      </c>
      <c r="D133" s="16" t="s">
        <v>112</v>
      </c>
      <c r="E133" s="17">
        <v>810</v>
      </c>
      <c r="F133" s="30"/>
      <c r="G133" s="30"/>
    </row>
    <row r="134" spans="1:7" ht="32.1" customHeight="1">
      <c r="A134" s="13" t="s">
        <v>413</v>
      </c>
      <c r="B134" s="14">
        <v>4</v>
      </c>
      <c r="C134" s="15">
        <v>9</v>
      </c>
      <c r="D134" s="16" t="s">
        <v>113</v>
      </c>
      <c r="E134" s="23"/>
      <c r="F134" s="30">
        <f>F135+F137+F139</f>
        <v>424.8</v>
      </c>
      <c r="G134" s="30">
        <f>G135+G137+G139</f>
        <v>449.2</v>
      </c>
    </row>
    <row r="135" spans="1:7" ht="32.1" customHeight="1">
      <c r="A135" s="13" t="s">
        <v>54</v>
      </c>
      <c r="B135" s="14">
        <v>4</v>
      </c>
      <c r="C135" s="15">
        <v>9</v>
      </c>
      <c r="D135" s="16" t="s">
        <v>113</v>
      </c>
      <c r="E135" s="29">
        <v>200</v>
      </c>
      <c r="F135" s="30">
        <f>F136</f>
        <v>424.8</v>
      </c>
      <c r="G135" s="30">
        <f>G136</f>
        <v>449.2</v>
      </c>
    </row>
    <row r="136" spans="1:7" ht="30" customHeight="1">
      <c r="A136" s="25" t="s">
        <v>55</v>
      </c>
      <c r="B136" s="14">
        <v>4</v>
      </c>
      <c r="C136" s="15">
        <v>9</v>
      </c>
      <c r="D136" s="16" t="s">
        <v>113</v>
      </c>
      <c r="E136" s="29">
        <v>240</v>
      </c>
      <c r="F136" s="30">
        <v>424.8</v>
      </c>
      <c r="G136" s="30">
        <v>449.2</v>
      </c>
    </row>
    <row r="137" spans="1:7" ht="31.5" hidden="1" customHeight="1">
      <c r="A137" s="31" t="s">
        <v>104</v>
      </c>
      <c r="B137" s="14">
        <v>4</v>
      </c>
      <c r="C137" s="15">
        <v>9</v>
      </c>
      <c r="D137" s="16" t="s">
        <v>113</v>
      </c>
      <c r="E137" s="35">
        <v>400</v>
      </c>
      <c r="F137" s="30">
        <f>F138</f>
        <v>0</v>
      </c>
      <c r="G137" s="30">
        <f>G138</f>
        <v>0</v>
      </c>
    </row>
    <row r="138" spans="1:7" ht="15.75" hidden="1" customHeight="1">
      <c r="A138" s="43" t="s">
        <v>105</v>
      </c>
      <c r="B138" s="14">
        <v>4</v>
      </c>
      <c r="C138" s="15">
        <v>9</v>
      </c>
      <c r="D138" s="16" t="s">
        <v>113</v>
      </c>
      <c r="E138" s="29">
        <v>410</v>
      </c>
      <c r="F138" s="30"/>
      <c r="G138" s="30"/>
    </row>
    <row r="139" spans="1:7" ht="15.75" hidden="1" customHeight="1">
      <c r="A139" s="25" t="s">
        <v>56</v>
      </c>
      <c r="B139" s="14">
        <v>4</v>
      </c>
      <c r="C139" s="15">
        <v>9</v>
      </c>
      <c r="D139" s="16" t="s">
        <v>113</v>
      </c>
      <c r="E139" s="17">
        <v>800</v>
      </c>
      <c r="F139" s="30">
        <f>F140</f>
        <v>0</v>
      </c>
      <c r="G139" s="30">
        <f>G140</f>
        <v>0</v>
      </c>
    </row>
    <row r="140" spans="1:7" ht="48" hidden="1" customHeight="1">
      <c r="A140" s="65" t="s">
        <v>108</v>
      </c>
      <c r="B140" s="14">
        <v>4</v>
      </c>
      <c r="C140" s="15">
        <v>9</v>
      </c>
      <c r="D140" s="16" t="s">
        <v>113</v>
      </c>
      <c r="E140" s="17">
        <v>810</v>
      </c>
      <c r="F140" s="30"/>
      <c r="G140" s="30"/>
    </row>
    <row r="141" spans="1:7" ht="48" hidden="1" customHeight="1">
      <c r="A141" s="13" t="s">
        <v>114</v>
      </c>
      <c r="B141" s="14">
        <v>4</v>
      </c>
      <c r="C141" s="15">
        <v>9</v>
      </c>
      <c r="D141" s="16" t="s">
        <v>115</v>
      </c>
      <c r="E141" s="23"/>
      <c r="F141" s="30">
        <f>F142+F149</f>
        <v>0</v>
      </c>
      <c r="G141" s="30">
        <f>G142+G149</f>
        <v>0</v>
      </c>
    </row>
    <row r="142" spans="1:7" ht="48" hidden="1" customHeight="1">
      <c r="A142" s="13" t="s">
        <v>116</v>
      </c>
      <c r="B142" s="14">
        <v>4</v>
      </c>
      <c r="C142" s="15">
        <v>9</v>
      </c>
      <c r="D142" s="16" t="s">
        <v>117</v>
      </c>
      <c r="E142" s="23"/>
      <c r="F142" s="30">
        <f>F143+F145+F147</f>
        <v>0</v>
      </c>
      <c r="G142" s="30">
        <f>G143+G145+G147</f>
        <v>0</v>
      </c>
    </row>
    <row r="143" spans="1:7" ht="31.5" hidden="1" customHeight="1">
      <c r="A143" s="13" t="s">
        <v>54</v>
      </c>
      <c r="B143" s="14">
        <v>4</v>
      </c>
      <c r="C143" s="15">
        <v>9</v>
      </c>
      <c r="D143" s="16" t="s">
        <v>117</v>
      </c>
      <c r="E143" s="29">
        <v>200</v>
      </c>
      <c r="F143" s="30">
        <f>F144</f>
        <v>0</v>
      </c>
      <c r="G143" s="30">
        <f>G144</f>
        <v>0</v>
      </c>
    </row>
    <row r="144" spans="1:7" ht="31.5" hidden="1" customHeight="1">
      <c r="A144" s="25" t="s">
        <v>55</v>
      </c>
      <c r="B144" s="14">
        <v>4</v>
      </c>
      <c r="C144" s="15">
        <v>9</v>
      </c>
      <c r="D144" s="16" t="s">
        <v>117</v>
      </c>
      <c r="E144" s="29">
        <v>240</v>
      </c>
      <c r="F144" s="30"/>
      <c r="G144" s="30"/>
    </row>
    <row r="145" spans="1:7" ht="31.5" hidden="1" customHeight="1">
      <c r="A145" s="31" t="s">
        <v>104</v>
      </c>
      <c r="B145" s="14">
        <v>4</v>
      </c>
      <c r="C145" s="15">
        <v>9</v>
      </c>
      <c r="D145" s="16" t="s">
        <v>117</v>
      </c>
      <c r="E145" s="35">
        <v>400</v>
      </c>
      <c r="F145" s="30">
        <f>F146</f>
        <v>0</v>
      </c>
      <c r="G145" s="30">
        <f>G146</f>
        <v>0</v>
      </c>
    </row>
    <row r="146" spans="1:7" ht="14.25" hidden="1" customHeight="1">
      <c r="A146" s="43" t="s">
        <v>105</v>
      </c>
      <c r="B146" s="14">
        <v>4</v>
      </c>
      <c r="C146" s="15">
        <v>9</v>
      </c>
      <c r="D146" s="16" t="s">
        <v>117</v>
      </c>
      <c r="E146" s="29">
        <v>410</v>
      </c>
      <c r="F146" s="30"/>
      <c r="G146" s="30"/>
    </row>
    <row r="147" spans="1:7" ht="15.75" hidden="1" customHeight="1">
      <c r="A147" s="25" t="s">
        <v>56</v>
      </c>
      <c r="B147" s="14">
        <v>4</v>
      </c>
      <c r="C147" s="15">
        <v>9</v>
      </c>
      <c r="D147" s="16" t="s">
        <v>117</v>
      </c>
      <c r="E147" s="17">
        <v>800</v>
      </c>
      <c r="F147" s="30">
        <f>F148</f>
        <v>0</v>
      </c>
      <c r="G147" s="30">
        <f>G148</f>
        <v>0</v>
      </c>
    </row>
    <row r="148" spans="1:7" ht="48" hidden="1" customHeight="1">
      <c r="A148" s="65" t="s">
        <v>108</v>
      </c>
      <c r="B148" s="14">
        <v>4</v>
      </c>
      <c r="C148" s="15">
        <v>9</v>
      </c>
      <c r="D148" s="16" t="s">
        <v>117</v>
      </c>
      <c r="E148" s="17">
        <v>810</v>
      </c>
      <c r="F148" s="30"/>
      <c r="G148" s="30"/>
    </row>
    <row r="149" spans="1:7" ht="31.5" hidden="1" customHeight="1">
      <c r="A149" s="13" t="s">
        <v>118</v>
      </c>
      <c r="B149" s="14">
        <v>4</v>
      </c>
      <c r="C149" s="15">
        <v>9</v>
      </c>
      <c r="D149" s="16" t="s">
        <v>119</v>
      </c>
      <c r="E149" s="23"/>
      <c r="F149" s="30">
        <f>F150+F152+F154</f>
        <v>0</v>
      </c>
      <c r="G149" s="30">
        <f>G150+G152+G154</f>
        <v>0</v>
      </c>
    </row>
    <row r="150" spans="1:7" ht="31.5" hidden="1" customHeight="1">
      <c r="A150" s="13" t="s">
        <v>54</v>
      </c>
      <c r="B150" s="14">
        <v>4</v>
      </c>
      <c r="C150" s="15">
        <v>9</v>
      </c>
      <c r="D150" s="16" t="s">
        <v>119</v>
      </c>
      <c r="E150" s="29">
        <v>200</v>
      </c>
      <c r="F150" s="30">
        <f>F151</f>
        <v>0</v>
      </c>
      <c r="G150" s="30">
        <f>G151</f>
        <v>0</v>
      </c>
    </row>
    <row r="151" spans="1:7" ht="31.5" hidden="1" customHeight="1">
      <c r="A151" s="25" t="s">
        <v>55</v>
      </c>
      <c r="B151" s="14">
        <v>4</v>
      </c>
      <c r="C151" s="15">
        <v>9</v>
      </c>
      <c r="D151" s="16" t="s">
        <v>119</v>
      </c>
      <c r="E151" s="29">
        <v>240</v>
      </c>
      <c r="F151" s="30"/>
      <c r="G151" s="30"/>
    </row>
    <row r="152" spans="1:7" ht="31.5" hidden="1" customHeight="1">
      <c r="A152" s="31" t="s">
        <v>104</v>
      </c>
      <c r="B152" s="14">
        <v>4</v>
      </c>
      <c r="C152" s="15">
        <v>9</v>
      </c>
      <c r="D152" s="16" t="s">
        <v>119</v>
      </c>
      <c r="E152" s="35">
        <v>400</v>
      </c>
      <c r="F152" s="30">
        <f>F153</f>
        <v>0</v>
      </c>
      <c r="G152" s="30">
        <f>G153</f>
        <v>0</v>
      </c>
    </row>
    <row r="153" spans="1:7" ht="15.75" hidden="1" customHeight="1">
      <c r="A153" s="43" t="s">
        <v>105</v>
      </c>
      <c r="B153" s="14">
        <v>4</v>
      </c>
      <c r="C153" s="15">
        <v>9</v>
      </c>
      <c r="D153" s="16" t="s">
        <v>119</v>
      </c>
      <c r="E153" s="29">
        <v>410</v>
      </c>
      <c r="F153" s="30"/>
      <c r="G153" s="30"/>
    </row>
    <row r="154" spans="1:7" ht="15.75" hidden="1" customHeight="1">
      <c r="A154" s="25" t="s">
        <v>56</v>
      </c>
      <c r="B154" s="14">
        <v>4</v>
      </c>
      <c r="C154" s="15">
        <v>9</v>
      </c>
      <c r="D154" s="16" t="s">
        <v>119</v>
      </c>
      <c r="E154" s="17">
        <v>800</v>
      </c>
      <c r="F154" s="30">
        <f>F155</f>
        <v>0</v>
      </c>
      <c r="G154" s="30">
        <f>G155</f>
        <v>0</v>
      </c>
    </row>
    <row r="155" spans="1:7" ht="48" hidden="1" customHeight="1">
      <c r="A155" s="25" t="s">
        <v>108</v>
      </c>
      <c r="B155" s="14">
        <v>4</v>
      </c>
      <c r="C155" s="15">
        <v>9</v>
      </c>
      <c r="D155" s="16" t="s">
        <v>119</v>
      </c>
      <c r="E155" s="17">
        <v>810</v>
      </c>
      <c r="F155" s="30"/>
      <c r="G155" s="30"/>
    </row>
    <row r="156" spans="1:7" ht="48" hidden="1" customHeight="1">
      <c r="A156" s="13" t="s">
        <v>120</v>
      </c>
      <c r="B156" s="14">
        <v>4</v>
      </c>
      <c r="C156" s="15">
        <v>9</v>
      </c>
      <c r="D156" s="16" t="s">
        <v>121</v>
      </c>
      <c r="E156" s="23"/>
      <c r="F156" s="30">
        <f>F157+F164</f>
        <v>0</v>
      </c>
      <c r="G156" s="30">
        <f>G157+G164</f>
        <v>0</v>
      </c>
    </row>
    <row r="157" spans="1:7" ht="31.5" hidden="1" customHeight="1">
      <c r="A157" s="13" t="s">
        <v>122</v>
      </c>
      <c r="B157" s="14">
        <v>4</v>
      </c>
      <c r="C157" s="15">
        <v>9</v>
      </c>
      <c r="D157" s="16" t="s">
        <v>123</v>
      </c>
      <c r="E157" s="23"/>
      <c r="F157" s="30">
        <f>F158+F160+F162</f>
        <v>0</v>
      </c>
      <c r="G157" s="30">
        <f>G158+G160+G162</f>
        <v>0</v>
      </c>
    </row>
    <row r="158" spans="1:7" ht="31.5" hidden="1" customHeight="1">
      <c r="A158" s="13" t="s">
        <v>54</v>
      </c>
      <c r="B158" s="14">
        <v>4</v>
      </c>
      <c r="C158" s="15">
        <v>9</v>
      </c>
      <c r="D158" s="16" t="s">
        <v>123</v>
      </c>
      <c r="E158" s="29">
        <v>200</v>
      </c>
      <c r="F158" s="30">
        <f>F159</f>
        <v>0</v>
      </c>
      <c r="G158" s="30">
        <f>G159</f>
        <v>0</v>
      </c>
    </row>
    <row r="159" spans="1:7" ht="30" hidden="1" customHeight="1">
      <c r="A159" s="25" t="s">
        <v>55</v>
      </c>
      <c r="B159" s="14">
        <v>4</v>
      </c>
      <c r="C159" s="15">
        <v>9</v>
      </c>
      <c r="D159" s="16" t="s">
        <v>123</v>
      </c>
      <c r="E159" s="29">
        <v>240</v>
      </c>
      <c r="F159" s="30"/>
      <c r="G159" s="30"/>
    </row>
    <row r="160" spans="1:7" ht="31.5" hidden="1" customHeight="1">
      <c r="A160" s="31" t="s">
        <v>104</v>
      </c>
      <c r="B160" s="14">
        <v>4</v>
      </c>
      <c r="C160" s="15">
        <v>9</v>
      </c>
      <c r="D160" s="16" t="s">
        <v>123</v>
      </c>
      <c r="E160" s="35">
        <v>400</v>
      </c>
      <c r="F160" s="30">
        <f>F161</f>
        <v>0</v>
      </c>
      <c r="G160" s="30">
        <f>G161</f>
        <v>0</v>
      </c>
    </row>
    <row r="161" spans="1:7" ht="15.75" hidden="1" customHeight="1">
      <c r="A161" s="43" t="s">
        <v>105</v>
      </c>
      <c r="B161" s="14">
        <v>4</v>
      </c>
      <c r="C161" s="15">
        <v>9</v>
      </c>
      <c r="D161" s="16" t="s">
        <v>123</v>
      </c>
      <c r="E161" s="29">
        <v>410</v>
      </c>
      <c r="F161" s="30"/>
      <c r="G161" s="30"/>
    </row>
    <row r="162" spans="1:7" ht="15.75" hidden="1" customHeight="1">
      <c r="A162" s="25" t="s">
        <v>56</v>
      </c>
      <c r="B162" s="14">
        <v>4</v>
      </c>
      <c r="C162" s="15">
        <v>9</v>
      </c>
      <c r="D162" s="16" t="s">
        <v>123</v>
      </c>
      <c r="E162" s="17">
        <v>800</v>
      </c>
      <c r="F162" s="30">
        <f>F163</f>
        <v>0</v>
      </c>
      <c r="G162" s="30">
        <f>G163</f>
        <v>0</v>
      </c>
    </row>
    <row r="163" spans="1:7" ht="48" hidden="1" customHeight="1">
      <c r="A163" s="25" t="s">
        <v>108</v>
      </c>
      <c r="B163" s="14">
        <v>4</v>
      </c>
      <c r="C163" s="15">
        <v>9</v>
      </c>
      <c r="D163" s="16" t="s">
        <v>123</v>
      </c>
      <c r="E163" s="17">
        <v>810</v>
      </c>
      <c r="F163" s="30"/>
      <c r="G163" s="30"/>
    </row>
    <row r="164" spans="1:7" ht="31.5" hidden="1" customHeight="1">
      <c r="A164" s="13" t="s">
        <v>124</v>
      </c>
      <c r="B164" s="14">
        <v>4</v>
      </c>
      <c r="C164" s="15">
        <v>9</v>
      </c>
      <c r="D164" s="16" t="s">
        <v>125</v>
      </c>
      <c r="E164" s="23"/>
      <c r="F164" s="30">
        <f>F165+F167+F169</f>
        <v>0</v>
      </c>
      <c r="G164" s="30">
        <f>G165+G167+G169</f>
        <v>0</v>
      </c>
    </row>
    <row r="165" spans="1:7" ht="31.5" hidden="1" customHeight="1">
      <c r="A165" s="13" t="s">
        <v>54</v>
      </c>
      <c r="B165" s="14">
        <v>4</v>
      </c>
      <c r="C165" s="15">
        <v>9</v>
      </c>
      <c r="D165" s="16" t="s">
        <v>125</v>
      </c>
      <c r="E165" s="29">
        <v>200</v>
      </c>
      <c r="F165" s="30">
        <f>F166</f>
        <v>0</v>
      </c>
      <c r="G165" s="30">
        <f>G166</f>
        <v>0</v>
      </c>
    </row>
    <row r="166" spans="1:7" ht="31.5" hidden="1" customHeight="1">
      <c r="A166" s="25" t="s">
        <v>55</v>
      </c>
      <c r="B166" s="14">
        <v>4</v>
      </c>
      <c r="C166" s="15">
        <v>9</v>
      </c>
      <c r="D166" s="16" t="s">
        <v>125</v>
      </c>
      <c r="E166" s="29">
        <v>240</v>
      </c>
      <c r="F166" s="30"/>
      <c r="G166" s="30"/>
    </row>
    <row r="167" spans="1:7" ht="31.5" hidden="1" customHeight="1">
      <c r="A167" s="31" t="s">
        <v>104</v>
      </c>
      <c r="B167" s="14">
        <v>4</v>
      </c>
      <c r="C167" s="15">
        <v>9</v>
      </c>
      <c r="D167" s="16" t="s">
        <v>125</v>
      </c>
      <c r="E167" s="35">
        <v>400</v>
      </c>
      <c r="F167" s="30">
        <f>F168</f>
        <v>0</v>
      </c>
      <c r="G167" s="30">
        <f>G168</f>
        <v>0</v>
      </c>
    </row>
    <row r="168" spans="1:7" ht="15.75" hidden="1" customHeight="1">
      <c r="A168" s="43" t="s">
        <v>105</v>
      </c>
      <c r="B168" s="14">
        <v>4</v>
      </c>
      <c r="C168" s="15">
        <v>9</v>
      </c>
      <c r="D168" s="16" t="s">
        <v>125</v>
      </c>
      <c r="E168" s="29">
        <v>410</v>
      </c>
      <c r="F168" s="30"/>
      <c r="G168" s="30"/>
    </row>
    <row r="169" spans="1:7" ht="15.75" hidden="1" customHeight="1">
      <c r="A169" s="25" t="s">
        <v>56</v>
      </c>
      <c r="B169" s="14">
        <v>4</v>
      </c>
      <c r="C169" s="15">
        <v>9</v>
      </c>
      <c r="D169" s="16" t="s">
        <v>125</v>
      </c>
      <c r="E169" s="17">
        <v>800</v>
      </c>
      <c r="F169" s="30">
        <f>F170</f>
        <v>0</v>
      </c>
      <c r="G169" s="30">
        <f>G170</f>
        <v>0</v>
      </c>
    </row>
    <row r="170" spans="1:7" ht="45.75" hidden="1" customHeight="1">
      <c r="A170" s="25" t="s">
        <v>108</v>
      </c>
      <c r="B170" s="14">
        <v>4</v>
      </c>
      <c r="C170" s="15">
        <v>9</v>
      </c>
      <c r="D170" s="16" t="s">
        <v>125</v>
      </c>
      <c r="E170" s="17">
        <v>810</v>
      </c>
      <c r="F170" s="30"/>
      <c r="G170" s="30"/>
    </row>
    <row r="171" spans="1:7" ht="18" hidden="1" customHeight="1">
      <c r="A171" s="13" t="s">
        <v>42</v>
      </c>
      <c r="B171" s="14">
        <v>4</v>
      </c>
      <c r="C171" s="15">
        <v>9</v>
      </c>
      <c r="D171" s="16" t="s">
        <v>43</v>
      </c>
      <c r="E171" s="17"/>
      <c r="F171" s="30">
        <f>F172+F179</f>
        <v>0</v>
      </c>
      <c r="G171" s="30">
        <f>G172+G179</f>
        <v>0</v>
      </c>
    </row>
    <row r="172" spans="1:7" ht="48" hidden="1" customHeight="1">
      <c r="A172" s="13" t="s">
        <v>126</v>
      </c>
      <c r="B172" s="14">
        <v>4</v>
      </c>
      <c r="C172" s="15">
        <v>9</v>
      </c>
      <c r="D172" s="16" t="s">
        <v>127</v>
      </c>
      <c r="E172" s="29"/>
      <c r="F172" s="30">
        <f>F173+F175+F177</f>
        <v>0</v>
      </c>
      <c r="G172" s="30">
        <f>G173+G175+G177</f>
        <v>0</v>
      </c>
    </row>
    <row r="173" spans="1:7" ht="31.5" hidden="1" customHeight="1">
      <c r="A173" s="13" t="s">
        <v>54</v>
      </c>
      <c r="B173" s="14">
        <v>4</v>
      </c>
      <c r="C173" s="15">
        <v>9</v>
      </c>
      <c r="D173" s="16" t="s">
        <v>127</v>
      </c>
      <c r="E173" s="29">
        <v>200</v>
      </c>
      <c r="F173" s="30">
        <f>F174</f>
        <v>0</v>
      </c>
      <c r="G173" s="30">
        <f>G174</f>
        <v>0</v>
      </c>
    </row>
    <row r="174" spans="1:7" ht="31.5" hidden="1" customHeight="1">
      <c r="A174" s="25" t="s">
        <v>55</v>
      </c>
      <c r="B174" s="14">
        <v>4</v>
      </c>
      <c r="C174" s="15">
        <v>9</v>
      </c>
      <c r="D174" s="16" t="s">
        <v>127</v>
      </c>
      <c r="E174" s="29">
        <v>240</v>
      </c>
      <c r="F174" s="30"/>
      <c r="G174" s="30"/>
    </row>
    <row r="175" spans="1:7" ht="31.5" hidden="1" customHeight="1">
      <c r="A175" s="31" t="s">
        <v>104</v>
      </c>
      <c r="B175" s="14">
        <v>4</v>
      </c>
      <c r="C175" s="15">
        <v>9</v>
      </c>
      <c r="D175" s="16" t="s">
        <v>127</v>
      </c>
      <c r="E175" s="35">
        <v>400</v>
      </c>
      <c r="F175" s="30">
        <f>F176</f>
        <v>0</v>
      </c>
      <c r="G175" s="30">
        <f>G176</f>
        <v>0</v>
      </c>
    </row>
    <row r="176" spans="1:7" ht="15.75" hidden="1" customHeight="1">
      <c r="A176" s="43" t="s">
        <v>105</v>
      </c>
      <c r="B176" s="14">
        <v>4</v>
      </c>
      <c r="C176" s="15">
        <v>9</v>
      </c>
      <c r="D176" s="16" t="s">
        <v>127</v>
      </c>
      <c r="E176" s="29">
        <v>410</v>
      </c>
      <c r="F176" s="30"/>
      <c r="G176" s="30"/>
    </row>
    <row r="177" spans="1:7" ht="15.75" hidden="1" customHeight="1">
      <c r="A177" s="25" t="s">
        <v>56</v>
      </c>
      <c r="B177" s="14">
        <v>4</v>
      </c>
      <c r="C177" s="15">
        <v>9</v>
      </c>
      <c r="D177" s="16" t="s">
        <v>127</v>
      </c>
      <c r="E177" s="17">
        <v>800</v>
      </c>
      <c r="F177" s="30">
        <f>F178</f>
        <v>0</v>
      </c>
      <c r="G177" s="30">
        <f>G178</f>
        <v>0</v>
      </c>
    </row>
    <row r="178" spans="1:7" ht="48" hidden="1" customHeight="1">
      <c r="A178" s="25" t="s">
        <v>108</v>
      </c>
      <c r="B178" s="14">
        <v>4</v>
      </c>
      <c r="C178" s="15">
        <v>9</v>
      </c>
      <c r="D178" s="16" t="s">
        <v>127</v>
      </c>
      <c r="E178" s="17">
        <v>810</v>
      </c>
      <c r="F178" s="30"/>
      <c r="G178" s="30"/>
    </row>
    <row r="179" spans="1:7" ht="48" hidden="1" customHeight="1">
      <c r="A179" s="13" t="s">
        <v>128</v>
      </c>
      <c r="B179" s="14">
        <v>4</v>
      </c>
      <c r="C179" s="15">
        <v>9</v>
      </c>
      <c r="D179" s="16" t="s">
        <v>129</v>
      </c>
      <c r="E179" s="29"/>
      <c r="F179" s="30">
        <f>F180+F182+F184</f>
        <v>0</v>
      </c>
      <c r="G179" s="30">
        <f>G180+G182+G184</f>
        <v>0</v>
      </c>
    </row>
    <row r="180" spans="1:7" ht="31.5" hidden="1" customHeight="1">
      <c r="A180" s="13" t="s">
        <v>54</v>
      </c>
      <c r="B180" s="14">
        <v>4</v>
      </c>
      <c r="C180" s="15">
        <v>9</v>
      </c>
      <c r="D180" s="16" t="s">
        <v>129</v>
      </c>
      <c r="E180" s="29">
        <v>200</v>
      </c>
      <c r="F180" s="30">
        <f>F181</f>
        <v>0</v>
      </c>
      <c r="G180" s="30">
        <f>G181</f>
        <v>0</v>
      </c>
    </row>
    <row r="181" spans="1:7" ht="31.5" hidden="1" customHeight="1">
      <c r="A181" s="25" t="s">
        <v>55</v>
      </c>
      <c r="B181" s="14">
        <v>4</v>
      </c>
      <c r="C181" s="15">
        <v>9</v>
      </c>
      <c r="D181" s="16" t="s">
        <v>129</v>
      </c>
      <c r="E181" s="29">
        <v>240</v>
      </c>
      <c r="F181" s="30"/>
      <c r="G181" s="30"/>
    </row>
    <row r="182" spans="1:7" ht="31.5" hidden="1" customHeight="1">
      <c r="A182" s="31" t="s">
        <v>104</v>
      </c>
      <c r="B182" s="14">
        <v>4</v>
      </c>
      <c r="C182" s="15">
        <v>9</v>
      </c>
      <c r="D182" s="16" t="s">
        <v>129</v>
      </c>
      <c r="E182" s="35">
        <v>400</v>
      </c>
      <c r="F182" s="30">
        <f>F183</f>
        <v>0</v>
      </c>
      <c r="G182" s="30">
        <f>G183</f>
        <v>0</v>
      </c>
    </row>
    <row r="183" spans="1:7" ht="15.75" hidden="1" customHeight="1">
      <c r="A183" s="43" t="s">
        <v>105</v>
      </c>
      <c r="B183" s="14">
        <v>4</v>
      </c>
      <c r="C183" s="15">
        <v>9</v>
      </c>
      <c r="D183" s="16" t="s">
        <v>129</v>
      </c>
      <c r="E183" s="29">
        <v>410</v>
      </c>
      <c r="F183" s="30"/>
      <c r="G183" s="30"/>
    </row>
    <row r="184" spans="1:7" ht="15.75" hidden="1" customHeight="1">
      <c r="A184" s="25" t="s">
        <v>56</v>
      </c>
      <c r="B184" s="14">
        <v>4</v>
      </c>
      <c r="C184" s="15">
        <v>9</v>
      </c>
      <c r="D184" s="16" t="s">
        <v>129</v>
      </c>
      <c r="E184" s="17">
        <v>800</v>
      </c>
      <c r="F184" s="30">
        <f>F185</f>
        <v>0</v>
      </c>
      <c r="G184" s="30">
        <f>G185</f>
        <v>0</v>
      </c>
    </row>
    <row r="185" spans="1:7" ht="48" hidden="1" customHeight="1">
      <c r="A185" s="25" t="s">
        <v>108</v>
      </c>
      <c r="B185" s="14">
        <v>4</v>
      </c>
      <c r="C185" s="15">
        <v>9</v>
      </c>
      <c r="D185" s="16" t="s">
        <v>129</v>
      </c>
      <c r="E185" s="17">
        <v>810</v>
      </c>
      <c r="F185" s="30"/>
      <c r="G185" s="30"/>
    </row>
    <row r="186" spans="1:7" ht="15.75" customHeight="1">
      <c r="A186" s="19" t="s">
        <v>130</v>
      </c>
      <c r="B186" s="7">
        <v>4</v>
      </c>
      <c r="C186" s="8">
        <v>10</v>
      </c>
      <c r="D186" s="16"/>
      <c r="E186" s="17"/>
      <c r="F186" s="30">
        <f>F187+F194</f>
        <v>411.6</v>
      </c>
      <c r="G186" s="30">
        <f>G187+G194</f>
        <v>0</v>
      </c>
    </row>
    <row r="187" spans="1:7" ht="48" hidden="1" customHeight="1">
      <c r="A187" s="13" t="s">
        <v>240</v>
      </c>
      <c r="B187" s="14">
        <v>4</v>
      </c>
      <c r="C187" s="15">
        <v>10</v>
      </c>
      <c r="D187" s="16" t="s">
        <v>131</v>
      </c>
      <c r="E187" s="17"/>
      <c r="F187" s="30">
        <f>F188+F191</f>
        <v>0</v>
      </c>
      <c r="G187" s="30">
        <f>G188+G191</f>
        <v>0</v>
      </c>
    </row>
    <row r="188" spans="1:7" ht="79.5" hidden="1" customHeight="1">
      <c r="A188" s="25" t="s">
        <v>241</v>
      </c>
      <c r="B188" s="14">
        <v>4</v>
      </c>
      <c r="C188" s="15">
        <v>10</v>
      </c>
      <c r="D188" s="16" t="s">
        <v>238</v>
      </c>
      <c r="E188" s="17"/>
      <c r="F188" s="30">
        <f>F189</f>
        <v>0</v>
      </c>
      <c r="G188" s="30">
        <f>G189</f>
        <v>0</v>
      </c>
    </row>
    <row r="189" spans="1:7" ht="28.5" hidden="1" customHeight="1">
      <c r="A189" s="13" t="s">
        <v>54</v>
      </c>
      <c r="B189" s="14">
        <v>4</v>
      </c>
      <c r="C189" s="15">
        <v>10</v>
      </c>
      <c r="D189" s="16" t="s">
        <v>238</v>
      </c>
      <c r="E189" s="17">
        <v>200</v>
      </c>
      <c r="F189" s="30">
        <f>F190</f>
        <v>0</v>
      </c>
      <c r="G189" s="30">
        <f>G190</f>
        <v>0</v>
      </c>
    </row>
    <row r="190" spans="1:7" ht="28.5" hidden="1" customHeight="1">
      <c r="A190" s="25" t="s">
        <v>55</v>
      </c>
      <c r="B190" s="14">
        <v>4</v>
      </c>
      <c r="C190" s="15">
        <v>10</v>
      </c>
      <c r="D190" s="16" t="s">
        <v>238</v>
      </c>
      <c r="E190" s="17">
        <v>240</v>
      </c>
      <c r="F190" s="30"/>
      <c r="G190" s="30"/>
    </row>
    <row r="191" spans="1:7" ht="79.5" hidden="1" customHeight="1">
      <c r="A191" s="25" t="s">
        <v>242</v>
      </c>
      <c r="B191" s="14">
        <v>4</v>
      </c>
      <c r="C191" s="15">
        <v>10</v>
      </c>
      <c r="D191" s="16" t="s">
        <v>239</v>
      </c>
      <c r="E191" s="17"/>
      <c r="F191" s="30">
        <f>F192</f>
        <v>0</v>
      </c>
      <c r="G191" s="30">
        <f>G192</f>
        <v>0</v>
      </c>
    </row>
    <row r="192" spans="1:7" ht="28.5" hidden="1" customHeight="1">
      <c r="A192" s="13" t="s">
        <v>54</v>
      </c>
      <c r="B192" s="14">
        <v>4</v>
      </c>
      <c r="C192" s="15">
        <v>10</v>
      </c>
      <c r="D192" s="16" t="s">
        <v>239</v>
      </c>
      <c r="E192" s="17">
        <v>200</v>
      </c>
      <c r="F192" s="30">
        <f>F193</f>
        <v>0</v>
      </c>
      <c r="G192" s="30">
        <f>G193</f>
        <v>0</v>
      </c>
    </row>
    <row r="193" spans="1:7" ht="28.5" hidden="1" customHeight="1">
      <c r="A193" s="25" t="s">
        <v>55</v>
      </c>
      <c r="B193" s="14">
        <v>4</v>
      </c>
      <c r="C193" s="15">
        <v>10</v>
      </c>
      <c r="D193" s="16" t="s">
        <v>239</v>
      </c>
      <c r="E193" s="17">
        <v>240</v>
      </c>
      <c r="F193" s="30"/>
      <c r="G193" s="30"/>
    </row>
    <row r="194" spans="1:7" ht="15.95" customHeight="1">
      <c r="A194" s="13" t="s">
        <v>42</v>
      </c>
      <c r="B194" s="14">
        <v>4</v>
      </c>
      <c r="C194" s="15">
        <v>10</v>
      </c>
      <c r="D194" s="16" t="s">
        <v>43</v>
      </c>
      <c r="E194" s="17"/>
      <c r="F194" s="30">
        <f>F195+F198</f>
        <v>411.6</v>
      </c>
      <c r="G194" s="30">
        <f>G195+G198</f>
        <v>0</v>
      </c>
    </row>
    <row r="195" spans="1:7" ht="80.099999999999994" customHeight="1">
      <c r="A195" s="25" t="s">
        <v>245</v>
      </c>
      <c r="B195" s="14">
        <v>4</v>
      </c>
      <c r="C195" s="15">
        <v>10</v>
      </c>
      <c r="D195" s="16" t="s">
        <v>243</v>
      </c>
      <c r="E195" s="17"/>
      <c r="F195" s="30">
        <f>F196</f>
        <v>391</v>
      </c>
      <c r="G195" s="30">
        <f>G196</f>
        <v>0</v>
      </c>
    </row>
    <row r="196" spans="1:7" ht="28.5" customHeight="1">
      <c r="A196" s="13" t="s">
        <v>54</v>
      </c>
      <c r="B196" s="14">
        <v>4</v>
      </c>
      <c r="C196" s="15">
        <v>10</v>
      </c>
      <c r="D196" s="16" t="s">
        <v>243</v>
      </c>
      <c r="E196" s="17">
        <v>200</v>
      </c>
      <c r="F196" s="30">
        <f>F197</f>
        <v>391</v>
      </c>
      <c r="G196" s="30">
        <f>G197</f>
        <v>0</v>
      </c>
    </row>
    <row r="197" spans="1:7" ht="28.5" customHeight="1">
      <c r="A197" s="25" t="s">
        <v>55</v>
      </c>
      <c r="B197" s="14">
        <v>4</v>
      </c>
      <c r="C197" s="15">
        <v>10</v>
      </c>
      <c r="D197" s="16" t="s">
        <v>243</v>
      </c>
      <c r="E197" s="17">
        <v>240</v>
      </c>
      <c r="F197" s="30">
        <v>391</v>
      </c>
      <c r="G197" s="30"/>
    </row>
    <row r="198" spans="1:7" ht="79.5" customHeight="1">
      <c r="A198" s="25" t="s">
        <v>246</v>
      </c>
      <c r="B198" s="14">
        <v>4</v>
      </c>
      <c r="C198" s="15">
        <v>10</v>
      </c>
      <c r="D198" s="16" t="s">
        <v>244</v>
      </c>
      <c r="E198" s="17"/>
      <c r="F198" s="30">
        <f>F199</f>
        <v>20.6</v>
      </c>
      <c r="G198" s="30">
        <f>G199</f>
        <v>0</v>
      </c>
    </row>
    <row r="199" spans="1:7" ht="28.5" customHeight="1">
      <c r="A199" s="13" t="s">
        <v>54</v>
      </c>
      <c r="B199" s="14">
        <v>4</v>
      </c>
      <c r="C199" s="15">
        <v>10</v>
      </c>
      <c r="D199" s="16" t="s">
        <v>244</v>
      </c>
      <c r="E199" s="17">
        <v>200</v>
      </c>
      <c r="F199" s="30">
        <f>F200</f>
        <v>20.6</v>
      </c>
      <c r="G199" s="30">
        <f>G200</f>
        <v>0</v>
      </c>
    </row>
    <row r="200" spans="1:7" ht="27" customHeight="1">
      <c r="A200" s="25" t="s">
        <v>55</v>
      </c>
      <c r="B200" s="14">
        <v>4</v>
      </c>
      <c r="C200" s="15">
        <v>10</v>
      </c>
      <c r="D200" s="16" t="s">
        <v>244</v>
      </c>
      <c r="E200" s="17">
        <v>240</v>
      </c>
      <c r="F200" s="30">
        <v>20.6</v>
      </c>
      <c r="G200" s="30"/>
    </row>
    <row r="201" spans="1:7" ht="15.75" hidden="1" customHeight="1">
      <c r="A201" s="74" t="s">
        <v>133</v>
      </c>
      <c r="B201" s="20">
        <v>4</v>
      </c>
      <c r="C201" s="21">
        <v>12</v>
      </c>
      <c r="D201" s="22" t="s">
        <v>40</v>
      </c>
      <c r="E201" s="23" t="s">
        <v>40</v>
      </c>
      <c r="F201" s="30">
        <f t="shared" ref="F201:G204" si="3">F202</f>
        <v>0</v>
      </c>
      <c r="G201" s="30">
        <f t="shared" si="3"/>
        <v>0</v>
      </c>
    </row>
    <row r="202" spans="1:7" ht="15.75" hidden="1" customHeight="1">
      <c r="A202" s="13" t="s">
        <v>42</v>
      </c>
      <c r="B202" s="26">
        <v>4</v>
      </c>
      <c r="C202" s="27">
        <v>12</v>
      </c>
      <c r="D202" s="44" t="s">
        <v>43</v>
      </c>
      <c r="E202" s="17"/>
      <c r="F202" s="30">
        <f t="shared" si="3"/>
        <v>0</v>
      </c>
      <c r="G202" s="30">
        <f t="shared" si="3"/>
        <v>0</v>
      </c>
    </row>
    <row r="203" spans="1:7" ht="31.5" hidden="1" customHeight="1">
      <c r="A203" s="25" t="s">
        <v>134</v>
      </c>
      <c r="B203" s="14">
        <v>4</v>
      </c>
      <c r="C203" s="15">
        <v>12</v>
      </c>
      <c r="D203" s="16" t="s">
        <v>135</v>
      </c>
      <c r="E203" s="17"/>
      <c r="F203" s="30">
        <f t="shared" si="3"/>
        <v>0</v>
      </c>
      <c r="G203" s="30">
        <f t="shared" si="3"/>
        <v>0</v>
      </c>
    </row>
    <row r="204" spans="1:7" ht="31.5" hidden="1" customHeight="1">
      <c r="A204" s="13" t="s">
        <v>54</v>
      </c>
      <c r="B204" s="26">
        <v>4</v>
      </c>
      <c r="C204" s="27">
        <v>12</v>
      </c>
      <c r="D204" s="16" t="s">
        <v>135</v>
      </c>
      <c r="E204" s="29">
        <v>200</v>
      </c>
      <c r="F204" s="30">
        <f t="shared" si="3"/>
        <v>0</v>
      </c>
      <c r="G204" s="30">
        <f t="shared" si="3"/>
        <v>0</v>
      </c>
    </row>
    <row r="205" spans="1:7" ht="31.5" hidden="1" customHeight="1">
      <c r="A205" s="25" t="s">
        <v>55</v>
      </c>
      <c r="B205" s="14">
        <v>4</v>
      </c>
      <c r="C205" s="15">
        <v>12</v>
      </c>
      <c r="D205" s="16" t="s">
        <v>135</v>
      </c>
      <c r="E205" s="29">
        <v>240</v>
      </c>
      <c r="F205" s="30"/>
      <c r="G205" s="30"/>
    </row>
    <row r="206" spans="1:7" ht="15.95" customHeight="1">
      <c r="A206" s="19" t="s">
        <v>136</v>
      </c>
      <c r="B206" s="20">
        <v>5</v>
      </c>
      <c r="C206" s="21" t="s">
        <v>40</v>
      </c>
      <c r="D206" s="22" t="s">
        <v>40</v>
      </c>
      <c r="E206" s="23" t="s">
        <v>40</v>
      </c>
      <c r="F206" s="24">
        <f>F207+F234+F275</f>
        <v>241</v>
      </c>
      <c r="G206" s="24">
        <f>G207+G234+G275</f>
        <v>31</v>
      </c>
    </row>
    <row r="207" spans="1:7" ht="14.25" customHeight="1">
      <c r="A207" s="6" t="s">
        <v>137</v>
      </c>
      <c r="B207" s="7">
        <v>5</v>
      </c>
      <c r="C207" s="8">
        <v>1</v>
      </c>
      <c r="D207" s="9" t="s">
        <v>40</v>
      </c>
      <c r="E207" s="10" t="s">
        <v>40</v>
      </c>
      <c r="F207" s="18">
        <f>F208+F212+F216</f>
        <v>31</v>
      </c>
      <c r="G207" s="18">
        <f>G208+G212+G216</f>
        <v>31</v>
      </c>
    </row>
    <row r="208" spans="1:7" ht="31.5" hidden="1" customHeight="1">
      <c r="A208" s="13" t="s">
        <v>138</v>
      </c>
      <c r="B208" s="14">
        <v>5</v>
      </c>
      <c r="C208" s="15">
        <v>1</v>
      </c>
      <c r="D208" s="16" t="s">
        <v>139</v>
      </c>
      <c r="E208" s="17"/>
      <c r="F208" s="18">
        <f t="shared" ref="F208:G210" si="4">F209</f>
        <v>0</v>
      </c>
      <c r="G208" s="18">
        <f t="shared" si="4"/>
        <v>0</v>
      </c>
    </row>
    <row r="209" spans="1:7" ht="31.5" hidden="1" customHeight="1">
      <c r="A209" s="13" t="s">
        <v>140</v>
      </c>
      <c r="B209" s="14">
        <v>5</v>
      </c>
      <c r="C209" s="15">
        <v>1</v>
      </c>
      <c r="D209" s="16" t="s">
        <v>141</v>
      </c>
      <c r="E209" s="17"/>
      <c r="F209" s="18">
        <f t="shared" si="4"/>
        <v>0</v>
      </c>
      <c r="G209" s="18">
        <f t="shared" si="4"/>
        <v>0</v>
      </c>
    </row>
    <row r="210" spans="1:7" ht="31.5" hidden="1" customHeight="1">
      <c r="A210" s="13" t="s">
        <v>104</v>
      </c>
      <c r="B210" s="14">
        <v>5</v>
      </c>
      <c r="C210" s="15">
        <v>1</v>
      </c>
      <c r="D210" s="16" t="s">
        <v>141</v>
      </c>
      <c r="E210" s="17">
        <v>400</v>
      </c>
      <c r="F210" s="18">
        <f t="shared" si="4"/>
        <v>0</v>
      </c>
      <c r="G210" s="18">
        <f t="shared" si="4"/>
        <v>0</v>
      </c>
    </row>
    <row r="211" spans="1:7" ht="15.75" hidden="1">
      <c r="A211" s="13" t="s">
        <v>105</v>
      </c>
      <c r="B211" s="14">
        <v>5</v>
      </c>
      <c r="C211" s="15">
        <v>1</v>
      </c>
      <c r="D211" s="16" t="s">
        <v>141</v>
      </c>
      <c r="E211" s="17">
        <v>410</v>
      </c>
      <c r="F211" s="18"/>
      <c r="G211" s="18"/>
    </row>
    <row r="212" spans="1:7" ht="31.5" hidden="1" customHeight="1">
      <c r="A212" s="13" t="s">
        <v>142</v>
      </c>
      <c r="B212" s="14">
        <v>5</v>
      </c>
      <c r="C212" s="15">
        <v>1</v>
      </c>
      <c r="D212" s="16" t="s">
        <v>143</v>
      </c>
      <c r="E212" s="17"/>
      <c r="F212" s="18">
        <f t="shared" ref="F212:G214" si="5">F213</f>
        <v>0</v>
      </c>
      <c r="G212" s="18">
        <f t="shared" si="5"/>
        <v>0</v>
      </c>
    </row>
    <row r="213" spans="1:7" ht="48" hidden="1" customHeight="1">
      <c r="A213" s="13" t="s">
        <v>144</v>
      </c>
      <c r="B213" s="14">
        <v>5</v>
      </c>
      <c r="C213" s="15">
        <v>1</v>
      </c>
      <c r="D213" s="16" t="s">
        <v>145</v>
      </c>
      <c r="E213" s="17"/>
      <c r="F213" s="18">
        <f t="shared" si="5"/>
        <v>0</v>
      </c>
      <c r="G213" s="18">
        <f t="shared" si="5"/>
        <v>0</v>
      </c>
    </row>
    <row r="214" spans="1:7" ht="15.75" hidden="1" customHeight="1">
      <c r="A214" s="25" t="s">
        <v>56</v>
      </c>
      <c r="B214" s="14">
        <v>5</v>
      </c>
      <c r="C214" s="15">
        <v>1</v>
      </c>
      <c r="D214" s="16" t="s">
        <v>145</v>
      </c>
      <c r="E214" s="17">
        <v>800</v>
      </c>
      <c r="F214" s="18">
        <f t="shared" si="5"/>
        <v>0</v>
      </c>
      <c r="G214" s="18">
        <f t="shared" si="5"/>
        <v>0</v>
      </c>
    </row>
    <row r="215" spans="1:7" ht="48" hidden="1" customHeight="1">
      <c r="A215" s="25" t="s">
        <v>108</v>
      </c>
      <c r="B215" s="14">
        <v>5</v>
      </c>
      <c r="C215" s="15">
        <v>1</v>
      </c>
      <c r="D215" s="16" t="s">
        <v>145</v>
      </c>
      <c r="E215" s="17">
        <v>810</v>
      </c>
      <c r="F215" s="18"/>
      <c r="G215" s="18"/>
    </row>
    <row r="216" spans="1:7" ht="15.75" hidden="1" customHeight="1">
      <c r="A216" s="13" t="s">
        <v>146</v>
      </c>
      <c r="B216" s="14"/>
      <c r="C216" s="15"/>
      <c r="D216" s="16" t="s">
        <v>43</v>
      </c>
      <c r="E216" s="17"/>
      <c r="F216" s="18">
        <f>F217+F224+F231</f>
        <v>31</v>
      </c>
      <c r="G216" s="18">
        <f>G217+G224+G231</f>
        <v>31</v>
      </c>
    </row>
    <row r="217" spans="1:7" ht="32.1" customHeight="1">
      <c r="A217" s="13" t="s">
        <v>147</v>
      </c>
      <c r="B217" s="14">
        <v>5</v>
      </c>
      <c r="C217" s="15">
        <v>1</v>
      </c>
      <c r="D217" s="16" t="s">
        <v>148</v>
      </c>
      <c r="E217" s="17"/>
      <c r="F217" s="18">
        <f>F218+F220+F222</f>
        <v>31</v>
      </c>
      <c r="G217" s="18">
        <f>G218+G220+G222</f>
        <v>31</v>
      </c>
    </row>
    <row r="218" spans="1:7" ht="32.1" customHeight="1">
      <c r="A218" s="13" t="s">
        <v>54</v>
      </c>
      <c r="B218" s="14">
        <v>5</v>
      </c>
      <c r="C218" s="15">
        <v>1</v>
      </c>
      <c r="D218" s="16" t="s">
        <v>148</v>
      </c>
      <c r="E218" s="17">
        <v>200</v>
      </c>
      <c r="F218" s="18">
        <f>F219</f>
        <v>31</v>
      </c>
      <c r="G218" s="18">
        <f>G219</f>
        <v>31</v>
      </c>
    </row>
    <row r="219" spans="1:7" ht="30.75" customHeight="1">
      <c r="A219" s="25" t="s">
        <v>55</v>
      </c>
      <c r="B219" s="14">
        <v>5</v>
      </c>
      <c r="C219" s="15">
        <v>1</v>
      </c>
      <c r="D219" s="16" t="s">
        <v>148</v>
      </c>
      <c r="E219" s="17">
        <v>240</v>
      </c>
      <c r="F219" s="18">
        <v>31</v>
      </c>
      <c r="G219" s="18">
        <v>31</v>
      </c>
    </row>
    <row r="220" spans="1:7" ht="31.5" hidden="1" customHeight="1">
      <c r="A220" s="31" t="s">
        <v>104</v>
      </c>
      <c r="B220" s="14">
        <v>5</v>
      </c>
      <c r="C220" s="15">
        <v>1</v>
      </c>
      <c r="D220" s="16" t="s">
        <v>148</v>
      </c>
      <c r="E220" s="17">
        <v>400</v>
      </c>
      <c r="F220" s="18">
        <f>F221</f>
        <v>0</v>
      </c>
      <c r="G220" s="18">
        <f>G221</f>
        <v>0</v>
      </c>
    </row>
    <row r="221" spans="1:7" ht="15.75" hidden="1" customHeight="1">
      <c r="A221" s="43" t="s">
        <v>105</v>
      </c>
      <c r="B221" s="14">
        <v>5</v>
      </c>
      <c r="C221" s="15">
        <v>1</v>
      </c>
      <c r="D221" s="16" t="s">
        <v>148</v>
      </c>
      <c r="E221" s="17">
        <v>410</v>
      </c>
      <c r="F221" s="18"/>
      <c r="G221" s="18"/>
    </row>
    <row r="222" spans="1:7" ht="15.75" hidden="1" customHeight="1">
      <c r="A222" s="25" t="s">
        <v>56</v>
      </c>
      <c r="B222" s="14">
        <v>5</v>
      </c>
      <c r="C222" s="15">
        <v>1</v>
      </c>
      <c r="D222" s="16" t="s">
        <v>148</v>
      </c>
      <c r="E222" s="17">
        <v>800</v>
      </c>
      <c r="F222" s="18">
        <f>F223</f>
        <v>0</v>
      </c>
      <c r="G222" s="18">
        <f>G223</f>
        <v>0</v>
      </c>
    </row>
    <row r="223" spans="1:7" ht="46.5" hidden="1" customHeight="1">
      <c r="A223" s="25" t="s">
        <v>108</v>
      </c>
      <c r="B223" s="14">
        <v>5</v>
      </c>
      <c r="C223" s="15">
        <v>1</v>
      </c>
      <c r="D223" s="16" t="s">
        <v>148</v>
      </c>
      <c r="E223" s="17">
        <v>810</v>
      </c>
      <c r="F223" s="18"/>
      <c r="G223" s="18"/>
    </row>
    <row r="224" spans="1:7" ht="15.75" hidden="1">
      <c r="A224" s="25" t="s">
        <v>149</v>
      </c>
      <c r="B224" s="14">
        <v>5</v>
      </c>
      <c r="C224" s="15">
        <v>1</v>
      </c>
      <c r="D224" s="16" t="s">
        <v>150</v>
      </c>
      <c r="E224" s="17"/>
      <c r="F224" s="18">
        <f>F225+F227+F229</f>
        <v>0</v>
      </c>
      <c r="G224" s="18">
        <f>G225+G227+G229</f>
        <v>0</v>
      </c>
    </row>
    <row r="225" spans="1:7" ht="31.5" hidden="1" customHeight="1">
      <c r="A225" s="13" t="s">
        <v>54</v>
      </c>
      <c r="B225" s="14">
        <v>5</v>
      </c>
      <c r="C225" s="15">
        <v>1</v>
      </c>
      <c r="D225" s="16" t="s">
        <v>150</v>
      </c>
      <c r="E225" s="17">
        <v>200</v>
      </c>
      <c r="F225" s="18">
        <f>F226</f>
        <v>0</v>
      </c>
      <c r="G225" s="18">
        <f>G226</f>
        <v>0</v>
      </c>
    </row>
    <row r="226" spans="1:7" ht="31.5" hidden="1" customHeight="1">
      <c r="A226" s="25" t="s">
        <v>55</v>
      </c>
      <c r="B226" s="14">
        <v>5</v>
      </c>
      <c r="C226" s="15">
        <v>1</v>
      </c>
      <c r="D226" s="16" t="s">
        <v>150</v>
      </c>
      <c r="E226" s="17">
        <v>240</v>
      </c>
      <c r="F226" s="18"/>
      <c r="G226" s="18"/>
    </row>
    <row r="227" spans="1:7" ht="31.5" hidden="1" customHeight="1">
      <c r="A227" s="31" t="s">
        <v>104</v>
      </c>
      <c r="B227" s="14">
        <v>5</v>
      </c>
      <c r="C227" s="15">
        <v>1</v>
      </c>
      <c r="D227" s="16" t="s">
        <v>150</v>
      </c>
      <c r="E227" s="17">
        <v>400</v>
      </c>
      <c r="F227" s="18">
        <f>F228</f>
        <v>0</v>
      </c>
      <c r="G227" s="18">
        <f>G228</f>
        <v>0</v>
      </c>
    </row>
    <row r="228" spans="1:7" ht="15.75" hidden="1" customHeight="1">
      <c r="A228" s="43" t="s">
        <v>105</v>
      </c>
      <c r="B228" s="14">
        <v>5</v>
      </c>
      <c r="C228" s="15">
        <v>1</v>
      </c>
      <c r="D228" s="16" t="s">
        <v>150</v>
      </c>
      <c r="E228" s="17">
        <v>410</v>
      </c>
      <c r="F228" s="18"/>
      <c r="G228" s="18"/>
    </row>
    <row r="229" spans="1:7" ht="15.75" hidden="1" customHeight="1">
      <c r="A229" s="43" t="s">
        <v>56</v>
      </c>
      <c r="B229" s="27">
        <v>5</v>
      </c>
      <c r="C229" s="27">
        <v>1</v>
      </c>
      <c r="D229" s="44" t="s">
        <v>150</v>
      </c>
      <c r="E229" s="29">
        <v>800</v>
      </c>
      <c r="F229" s="30">
        <f>F230</f>
        <v>0</v>
      </c>
      <c r="G229" s="30">
        <f>G230</f>
        <v>0</v>
      </c>
    </row>
    <row r="230" spans="1:7" ht="48" hidden="1" customHeight="1">
      <c r="A230" s="25" t="s">
        <v>108</v>
      </c>
      <c r="B230" s="27">
        <v>5</v>
      </c>
      <c r="C230" s="27">
        <v>1</v>
      </c>
      <c r="D230" s="44" t="s">
        <v>150</v>
      </c>
      <c r="E230" s="29">
        <v>810</v>
      </c>
      <c r="F230" s="30"/>
      <c r="G230" s="30"/>
    </row>
    <row r="231" spans="1:7" ht="31.5" hidden="1" customHeight="1">
      <c r="A231" s="43" t="s">
        <v>151</v>
      </c>
      <c r="B231" s="27">
        <v>5</v>
      </c>
      <c r="C231" s="27">
        <v>1</v>
      </c>
      <c r="D231" s="44" t="s">
        <v>152</v>
      </c>
      <c r="E231" s="29"/>
      <c r="F231" s="30">
        <f>F232</f>
        <v>0</v>
      </c>
      <c r="G231" s="30">
        <f>G232</f>
        <v>0</v>
      </c>
    </row>
    <row r="232" spans="1:7" ht="15.75" hidden="1" customHeight="1">
      <c r="A232" s="43" t="s">
        <v>56</v>
      </c>
      <c r="B232" s="27">
        <v>5</v>
      </c>
      <c r="C232" s="27">
        <v>1</v>
      </c>
      <c r="D232" s="44" t="s">
        <v>152</v>
      </c>
      <c r="E232" s="29">
        <v>800</v>
      </c>
      <c r="F232" s="30">
        <f>F233</f>
        <v>0</v>
      </c>
      <c r="G232" s="30">
        <f>G233</f>
        <v>0</v>
      </c>
    </row>
    <row r="233" spans="1:7" ht="48" hidden="1" customHeight="1">
      <c r="A233" s="25" t="s">
        <v>108</v>
      </c>
      <c r="B233" s="27">
        <v>5</v>
      </c>
      <c r="C233" s="27">
        <v>1</v>
      </c>
      <c r="D233" s="44" t="s">
        <v>152</v>
      </c>
      <c r="E233" s="29">
        <v>810</v>
      </c>
      <c r="F233" s="30"/>
      <c r="G233" s="30"/>
    </row>
    <row r="234" spans="1:7" ht="15" customHeight="1">
      <c r="A234" s="74" t="s">
        <v>153</v>
      </c>
      <c r="B234" s="21">
        <v>5</v>
      </c>
      <c r="C234" s="21">
        <v>2</v>
      </c>
      <c r="D234" s="75"/>
      <c r="E234" s="23" t="s">
        <v>40</v>
      </c>
      <c r="F234" s="30">
        <f>F235+F243+F259</f>
        <v>50</v>
      </c>
      <c r="G234" s="30">
        <f>G235+G243+G259</f>
        <v>0</v>
      </c>
    </row>
    <row r="235" spans="1:7" ht="31.5" hidden="1" customHeight="1">
      <c r="A235" s="43" t="s">
        <v>154</v>
      </c>
      <c r="B235" s="27">
        <v>5</v>
      </c>
      <c r="C235" s="27">
        <v>2</v>
      </c>
      <c r="D235" s="44" t="s">
        <v>155</v>
      </c>
      <c r="E235" s="29"/>
      <c r="F235" s="30">
        <f>F236</f>
        <v>0</v>
      </c>
      <c r="G235" s="30">
        <f>G236</f>
        <v>0</v>
      </c>
    </row>
    <row r="236" spans="1:7" ht="47.25" hidden="1" customHeight="1">
      <c r="A236" s="43" t="s">
        <v>156</v>
      </c>
      <c r="B236" s="27">
        <v>5</v>
      </c>
      <c r="C236" s="27">
        <v>2</v>
      </c>
      <c r="D236" s="44" t="s">
        <v>157</v>
      </c>
      <c r="E236" s="29"/>
      <c r="F236" s="30">
        <f>F237+F239+F241</f>
        <v>0</v>
      </c>
      <c r="G236" s="30">
        <f>G237+G239+G241</f>
        <v>0</v>
      </c>
    </row>
    <row r="237" spans="1:7" ht="31.5" hidden="1" customHeight="1">
      <c r="A237" s="13" t="s">
        <v>54</v>
      </c>
      <c r="B237" s="27">
        <v>5</v>
      </c>
      <c r="C237" s="27">
        <v>2</v>
      </c>
      <c r="D237" s="44" t="s">
        <v>157</v>
      </c>
      <c r="E237" s="29">
        <v>200</v>
      </c>
      <c r="F237" s="30">
        <f>F238</f>
        <v>0</v>
      </c>
      <c r="G237" s="30">
        <f>G238</f>
        <v>0</v>
      </c>
    </row>
    <row r="238" spans="1:7" ht="31.5" hidden="1" customHeight="1">
      <c r="A238" s="25" t="s">
        <v>55</v>
      </c>
      <c r="B238" s="27">
        <v>5</v>
      </c>
      <c r="C238" s="27">
        <v>2</v>
      </c>
      <c r="D238" s="44" t="s">
        <v>157</v>
      </c>
      <c r="E238" s="29">
        <v>240</v>
      </c>
      <c r="F238" s="30"/>
      <c r="G238" s="30"/>
    </row>
    <row r="239" spans="1:7" ht="31.5" hidden="1" customHeight="1">
      <c r="A239" s="13" t="s">
        <v>104</v>
      </c>
      <c r="B239" s="27">
        <v>5</v>
      </c>
      <c r="C239" s="27">
        <v>2</v>
      </c>
      <c r="D239" s="44" t="s">
        <v>157</v>
      </c>
      <c r="E239" s="29">
        <v>400</v>
      </c>
      <c r="F239" s="30">
        <f>F240</f>
        <v>0</v>
      </c>
      <c r="G239" s="30">
        <f>G240</f>
        <v>0</v>
      </c>
    </row>
    <row r="240" spans="1:7" ht="15.75" hidden="1" customHeight="1">
      <c r="A240" s="13" t="s">
        <v>105</v>
      </c>
      <c r="B240" s="27">
        <v>5</v>
      </c>
      <c r="C240" s="27">
        <v>2</v>
      </c>
      <c r="D240" s="44" t="s">
        <v>157</v>
      </c>
      <c r="E240" s="29">
        <v>410</v>
      </c>
      <c r="F240" s="30"/>
      <c r="G240" s="30"/>
    </row>
    <row r="241" spans="1:7" ht="15.75" hidden="1" customHeight="1">
      <c r="A241" s="25" t="s">
        <v>56</v>
      </c>
      <c r="B241" s="27">
        <v>5</v>
      </c>
      <c r="C241" s="27">
        <v>2</v>
      </c>
      <c r="D241" s="44" t="s">
        <v>157</v>
      </c>
      <c r="E241" s="29">
        <v>800</v>
      </c>
      <c r="F241" s="30">
        <f>F242</f>
        <v>0</v>
      </c>
      <c r="G241" s="30">
        <f>G242</f>
        <v>0</v>
      </c>
    </row>
    <row r="242" spans="1:7" ht="48" hidden="1" customHeight="1">
      <c r="A242" s="25" t="s">
        <v>108</v>
      </c>
      <c r="B242" s="27">
        <v>5</v>
      </c>
      <c r="C242" s="27">
        <v>2</v>
      </c>
      <c r="D242" s="44" t="s">
        <v>157</v>
      </c>
      <c r="E242" s="29">
        <v>810</v>
      </c>
      <c r="F242" s="30"/>
      <c r="G242" s="30"/>
    </row>
    <row r="243" spans="1:7" ht="46.5" customHeight="1">
      <c r="A243" s="43" t="s">
        <v>404</v>
      </c>
      <c r="B243" s="27">
        <v>5</v>
      </c>
      <c r="C243" s="27">
        <v>2</v>
      </c>
      <c r="D243" s="44" t="s">
        <v>158</v>
      </c>
      <c r="E243" s="29"/>
      <c r="F243" s="30">
        <f>F244+F247+F250</f>
        <v>50</v>
      </c>
      <c r="G243" s="30">
        <f>G244+G247+G250</f>
        <v>0</v>
      </c>
    </row>
    <row r="244" spans="1:7" ht="48" hidden="1" customHeight="1">
      <c r="A244" s="43" t="s">
        <v>159</v>
      </c>
      <c r="B244" s="27">
        <v>5</v>
      </c>
      <c r="C244" s="27">
        <v>2</v>
      </c>
      <c r="D244" s="44" t="s">
        <v>160</v>
      </c>
      <c r="E244" s="29"/>
      <c r="F244" s="30">
        <f>F245</f>
        <v>0</v>
      </c>
      <c r="G244" s="30">
        <f>G245</f>
        <v>0</v>
      </c>
    </row>
    <row r="245" spans="1:7" ht="15.75" hidden="1" customHeight="1">
      <c r="A245" s="25" t="s">
        <v>56</v>
      </c>
      <c r="B245" s="27">
        <v>5</v>
      </c>
      <c r="C245" s="27">
        <v>2</v>
      </c>
      <c r="D245" s="44" t="s">
        <v>160</v>
      </c>
      <c r="E245" s="29">
        <v>800</v>
      </c>
      <c r="F245" s="30">
        <f>F246</f>
        <v>0</v>
      </c>
      <c r="G245" s="30">
        <f>G246</f>
        <v>0</v>
      </c>
    </row>
    <row r="246" spans="1:7" ht="48" hidden="1" customHeight="1">
      <c r="A246" s="25" t="s">
        <v>108</v>
      </c>
      <c r="B246" s="27">
        <v>5</v>
      </c>
      <c r="C246" s="27">
        <v>2</v>
      </c>
      <c r="D246" s="44" t="s">
        <v>160</v>
      </c>
      <c r="E246" s="29">
        <v>810</v>
      </c>
      <c r="F246" s="30"/>
      <c r="G246" s="30"/>
    </row>
    <row r="247" spans="1:7" ht="48" hidden="1" customHeight="1">
      <c r="A247" s="43" t="s">
        <v>161</v>
      </c>
      <c r="B247" s="27">
        <v>5</v>
      </c>
      <c r="C247" s="27">
        <v>2</v>
      </c>
      <c r="D247" s="44" t="s">
        <v>162</v>
      </c>
      <c r="E247" s="29"/>
      <c r="F247" s="30">
        <f>F248</f>
        <v>0</v>
      </c>
      <c r="G247" s="30">
        <f>G248</f>
        <v>0</v>
      </c>
    </row>
    <row r="248" spans="1:7" ht="15.75" hidden="1" customHeight="1">
      <c r="A248" s="25" t="s">
        <v>56</v>
      </c>
      <c r="B248" s="27">
        <v>5</v>
      </c>
      <c r="C248" s="27">
        <v>2</v>
      </c>
      <c r="D248" s="44" t="s">
        <v>162</v>
      </c>
      <c r="E248" s="29">
        <v>800</v>
      </c>
      <c r="F248" s="30">
        <f>F249</f>
        <v>0</v>
      </c>
      <c r="G248" s="30">
        <f>G249</f>
        <v>0</v>
      </c>
    </row>
    <row r="249" spans="1:7" ht="48" hidden="1" customHeight="1">
      <c r="A249" s="25" t="s">
        <v>108</v>
      </c>
      <c r="B249" s="27">
        <v>5</v>
      </c>
      <c r="C249" s="27">
        <v>2</v>
      </c>
      <c r="D249" s="44" t="s">
        <v>162</v>
      </c>
      <c r="E249" s="29">
        <v>810</v>
      </c>
      <c r="F249" s="30"/>
      <c r="G249" s="30"/>
    </row>
    <row r="250" spans="1:7" ht="62.25" customHeight="1">
      <c r="A250" s="25" t="s">
        <v>416</v>
      </c>
      <c r="B250" s="27">
        <v>5</v>
      </c>
      <c r="C250" s="27">
        <v>2</v>
      </c>
      <c r="D250" s="28" t="s">
        <v>163</v>
      </c>
      <c r="E250" s="17"/>
      <c r="F250" s="30">
        <f>F251+F253+F255</f>
        <v>50</v>
      </c>
      <c r="G250" s="30">
        <f>G251+G253+G255</f>
        <v>0</v>
      </c>
    </row>
    <row r="251" spans="1:7" ht="31.5" hidden="1" customHeight="1">
      <c r="A251" s="13" t="s">
        <v>54</v>
      </c>
      <c r="B251" s="27">
        <v>5</v>
      </c>
      <c r="C251" s="27">
        <v>2</v>
      </c>
      <c r="D251" s="28" t="s">
        <v>163</v>
      </c>
      <c r="E251" s="17">
        <v>200</v>
      </c>
      <c r="F251" s="30">
        <f>F252</f>
        <v>0</v>
      </c>
      <c r="G251" s="30">
        <f>G252</f>
        <v>0</v>
      </c>
    </row>
    <row r="252" spans="1:7" ht="31.5" hidden="1" customHeight="1">
      <c r="A252" s="25" t="s">
        <v>55</v>
      </c>
      <c r="B252" s="27">
        <v>5</v>
      </c>
      <c r="C252" s="27">
        <v>2</v>
      </c>
      <c r="D252" s="28" t="s">
        <v>163</v>
      </c>
      <c r="E252" s="17">
        <v>240</v>
      </c>
      <c r="F252" s="18"/>
      <c r="G252" s="18"/>
    </row>
    <row r="253" spans="1:7" ht="31.5" hidden="1" customHeight="1">
      <c r="A253" s="13" t="s">
        <v>104</v>
      </c>
      <c r="B253" s="27">
        <v>5</v>
      </c>
      <c r="C253" s="27">
        <v>2</v>
      </c>
      <c r="D253" s="28" t="s">
        <v>163</v>
      </c>
      <c r="E253" s="17">
        <v>400</v>
      </c>
      <c r="F253" s="30">
        <f>F254</f>
        <v>0</v>
      </c>
      <c r="G253" s="30">
        <f>G254</f>
        <v>0</v>
      </c>
    </row>
    <row r="254" spans="1:7" ht="15.75" hidden="1" customHeight="1">
      <c r="A254" s="13" t="s">
        <v>105</v>
      </c>
      <c r="B254" s="27">
        <v>5</v>
      </c>
      <c r="C254" s="27">
        <v>2</v>
      </c>
      <c r="D254" s="28" t="s">
        <v>163</v>
      </c>
      <c r="E254" s="17">
        <v>410</v>
      </c>
      <c r="F254" s="30"/>
      <c r="G254" s="30"/>
    </row>
    <row r="255" spans="1:7" ht="15.95" customHeight="1">
      <c r="A255" s="25" t="s">
        <v>56</v>
      </c>
      <c r="B255" s="27">
        <v>5</v>
      </c>
      <c r="C255" s="27">
        <v>2</v>
      </c>
      <c r="D255" s="28" t="s">
        <v>163</v>
      </c>
      <c r="E255" s="17">
        <v>800</v>
      </c>
      <c r="F255" s="30">
        <f>F256+F257+F258</f>
        <v>50</v>
      </c>
      <c r="G255" s="30">
        <f>G256+G257+G258</f>
        <v>0</v>
      </c>
    </row>
    <row r="256" spans="1:7" ht="48" customHeight="1">
      <c r="A256" s="25" t="s">
        <v>108</v>
      </c>
      <c r="B256" s="27">
        <v>5</v>
      </c>
      <c r="C256" s="27">
        <v>2</v>
      </c>
      <c r="D256" s="28" t="s">
        <v>163</v>
      </c>
      <c r="E256" s="17">
        <v>810</v>
      </c>
      <c r="F256" s="30">
        <v>50</v>
      </c>
      <c r="G256" s="30"/>
    </row>
    <row r="257" spans="1:7" ht="0.75" customHeight="1">
      <c r="A257" s="25" t="s">
        <v>79</v>
      </c>
      <c r="B257" s="27">
        <v>5</v>
      </c>
      <c r="C257" s="27">
        <v>2</v>
      </c>
      <c r="D257" s="28" t="s">
        <v>163</v>
      </c>
      <c r="E257" s="17">
        <v>830</v>
      </c>
      <c r="F257" s="18"/>
      <c r="G257" s="18"/>
    </row>
    <row r="258" spans="1:7" ht="15.75" hidden="1" customHeight="1">
      <c r="A258" s="25" t="s">
        <v>57</v>
      </c>
      <c r="B258" s="27">
        <v>5</v>
      </c>
      <c r="C258" s="27">
        <v>2</v>
      </c>
      <c r="D258" s="28" t="s">
        <v>163</v>
      </c>
      <c r="E258" s="17">
        <v>850</v>
      </c>
      <c r="F258" s="18"/>
      <c r="G258" s="18"/>
    </row>
    <row r="259" spans="1:7" ht="0.75" hidden="1" customHeight="1">
      <c r="A259" s="43" t="s">
        <v>42</v>
      </c>
      <c r="B259" s="27">
        <v>5</v>
      </c>
      <c r="C259" s="27">
        <v>2</v>
      </c>
      <c r="D259" s="44" t="s">
        <v>43</v>
      </c>
      <c r="E259" s="29"/>
      <c r="F259" s="30">
        <f>F260+F263+F266</f>
        <v>0</v>
      </c>
      <c r="G259" s="30">
        <f>G260+G263+G266</f>
        <v>0</v>
      </c>
    </row>
    <row r="260" spans="1:7" ht="48" hidden="1" customHeight="1">
      <c r="A260" s="43" t="s">
        <v>159</v>
      </c>
      <c r="B260" s="27">
        <v>5</v>
      </c>
      <c r="C260" s="27">
        <v>2</v>
      </c>
      <c r="D260" s="44" t="s">
        <v>164</v>
      </c>
      <c r="E260" s="29"/>
      <c r="F260" s="30">
        <f>F261</f>
        <v>0</v>
      </c>
      <c r="G260" s="30">
        <f>G261</f>
        <v>0</v>
      </c>
    </row>
    <row r="261" spans="1:7" ht="15.75" hidden="1" customHeight="1">
      <c r="A261" s="25" t="s">
        <v>56</v>
      </c>
      <c r="B261" s="27">
        <v>5</v>
      </c>
      <c r="C261" s="27">
        <v>2</v>
      </c>
      <c r="D261" s="44" t="s">
        <v>164</v>
      </c>
      <c r="E261" s="29">
        <v>800</v>
      </c>
      <c r="F261" s="30">
        <f>F262</f>
        <v>0</v>
      </c>
      <c r="G261" s="30">
        <f>G262</f>
        <v>0</v>
      </c>
    </row>
    <row r="262" spans="1:7" ht="48" hidden="1" customHeight="1">
      <c r="A262" s="25" t="s">
        <v>108</v>
      </c>
      <c r="B262" s="27">
        <v>5</v>
      </c>
      <c r="C262" s="27">
        <v>2</v>
      </c>
      <c r="D262" s="44" t="s">
        <v>164</v>
      </c>
      <c r="E262" s="29">
        <v>810</v>
      </c>
      <c r="F262" s="30"/>
      <c r="G262" s="30"/>
    </row>
    <row r="263" spans="1:7" ht="48" hidden="1" customHeight="1">
      <c r="A263" s="43" t="s">
        <v>161</v>
      </c>
      <c r="B263" s="27">
        <v>5</v>
      </c>
      <c r="C263" s="27">
        <v>2</v>
      </c>
      <c r="D263" s="44" t="s">
        <v>165</v>
      </c>
      <c r="E263" s="29"/>
      <c r="F263" s="30">
        <f>F264</f>
        <v>0</v>
      </c>
      <c r="G263" s="30">
        <f>G264</f>
        <v>0</v>
      </c>
    </row>
    <row r="264" spans="1:7" ht="15.75" hidden="1" customHeight="1">
      <c r="A264" s="25" t="s">
        <v>56</v>
      </c>
      <c r="B264" s="27">
        <v>5</v>
      </c>
      <c r="C264" s="27">
        <v>2</v>
      </c>
      <c r="D264" s="44" t="s">
        <v>165</v>
      </c>
      <c r="E264" s="29">
        <v>800</v>
      </c>
      <c r="F264" s="30">
        <f>F265</f>
        <v>0</v>
      </c>
      <c r="G264" s="30">
        <f>G265</f>
        <v>0</v>
      </c>
    </row>
    <row r="265" spans="1:7" ht="48" hidden="1" customHeight="1">
      <c r="A265" s="25" t="s">
        <v>108</v>
      </c>
      <c r="B265" s="27">
        <v>5</v>
      </c>
      <c r="C265" s="27">
        <v>2</v>
      </c>
      <c r="D265" s="44" t="s">
        <v>165</v>
      </c>
      <c r="E265" s="29">
        <v>810</v>
      </c>
      <c r="F265" s="30"/>
      <c r="G265" s="30"/>
    </row>
    <row r="266" spans="1:7" ht="31.5" hidden="1" customHeight="1">
      <c r="A266" s="13" t="s">
        <v>147</v>
      </c>
      <c r="B266" s="27">
        <v>5</v>
      </c>
      <c r="C266" s="27">
        <v>2</v>
      </c>
      <c r="D266" s="28" t="s">
        <v>148</v>
      </c>
      <c r="E266" s="17"/>
      <c r="F266" s="30">
        <f>F267+F269+F271</f>
        <v>0</v>
      </c>
      <c r="G266" s="30">
        <f>G267+G269+G271</f>
        <v>0</v>
      </c>
    </row>
    <row r="267" spans="1:7" ht="31.5" hidden="1" customHeight="1">
      <c r="A267" s="13" t="s">
        <v>54</v>
      </c>
      <c r="B267" s="27">
        <v>5</v>
      </c>
      <c r="C267" s="27">
        <v>2</v>
      </c>
      <c r="D267" s="28" t="s">
        <v>148</v>
      </c>
      <c r="E267" s="17">
        <v>200</v>
      </c>
      <c r="F267" s="30">
        <f>F268</f>
        <v>0</v>
      </c>
      <c r="G267" s="30">
        <f>G268</f>
        <v>0</v>
      </c>
    </row>
    <row r="268" spans="1:7" ht="31.5" hidden="1" customHeight="1">
      <c r="A268" s="25" t="s">
        <v>55</v>
      </c>
      <c r="B268" s="27">
        <v>5</v>
      </c>
      <c r="C268" s="27">
        <v>2</v>
      </c>
      <c r="D268" s="28" t="s">
        <v>148</v>
      </c>
      <c r="E268" s="17">
        <v>240</v>
      </c>
      <c r="F268" s="18"/>
      <c r="G268" s="18"/>
    </row>
    <row r="269" spans="1:7" ht="31.5" hidden="1" customHeight="1">
      <c r="A269" s="13" t="s">
        <v>104</v>
      </c>
      <c r="B269" s="27">
        <v>5</v>
      </c>
      <c r="C269" s="27">
        <v>2</v>
      </c>
      <c r="D269" s="28" t="s">
        <v>148</v>
      </c>
      <c r="E269" s="17">
        <v>400</v>
      </c>
      <c r="F269" s="30">
        <f>F270</f>
        <v>0</v>
      </c>
      <c r="G269" s="30">
        <f>G270</f>
        <v>0</v>
      </c>
    </row>
    <row r="270" spans="1:7" ht="15.75" hidden="1" customHeight="1">
      <c r="A270" s="13" t="s">
        <v>105</v>
      </c>
      <c r="B270" s="27">
        <v>5</v>
      </c>
      <c r="C270" s="27">
        <v>2</v>
      </c>
      <c r="D270" s="28" t="s">
        <v>148</v>
      </c>
      <c r="E270" s="17">
        <v>410</v>
      </c>
      <c r="F270" s="30"/>
      <c r="G270" s="30"/>
    </row>
    <row r="271" spans="1:7" ht="15.75" hidden="1" customHeight="1">
      <c r="A271" s="25" t="s">
        <v>56</v>
      </c>
      <c r="B271" s="27">
        <v>5</v>
      </c>
      <c r="C271" s="27">
        <v>2</v>
      </c>
      <c r="D271" s="28" t="s">
        <v>148</v>
      </c>
      <c r="E271" s="17">
        <v>800</v>
      </c>
      <c r="F271" s="30">
        <f>F272+F273+F274</f>
        <v>0</v>
      </c>
      <c r="G271" s="30">
        <f>G272+G273+G274</f>
        <v>0</v>
      </c>
    </row>
    <row r="272" spans="1:7" ht="48" hidden="1" customHeight="1">
      <c r="A272" s="25" t="s">
        <v>108</v>
      </c>
      <c r="B272" s="27">
        <v>5</v>
      </c>
      <c r="C272" s="27">
        <v>2</v>
      </c>
      <c r="D272" s="28" t="s">
        <v>148</v>
      </c>
      <c r="E272" s="17">
        <v>810</v>
      </c>
      <c r="F272" s="30"/>
      <c r="G272" s="30"/>
    </row>
    <row r="273" spans="1:7" ht="15.75" hidden="1" customHeight="1">
      <c r="A273" s="25" t="s">
        <v>79</v>
      </c>
      <c r="B273" s="27">
        <v>5</v>
      </c>
      <c r="C273" s="27">
        <v>2</v>
      </c>
      <c r="D273" s="28" t="s">
        <v>148</v>
      </c>
      <c r="E273" s="17">
        <v>830</v>
      </c>
      <c r="F273" s="18"/>
      <c r="G273" s="18"/>
    </row>
    <row r="274" spans="1:7" ht="15.75" hidden="1" customHeight="1">
      <c r="A274" s="25" t="s">
        <v>57</v>
      </c>
      <c r="B274" s="27">
        <v>5</v>
      </c>
      <c r="C274" s="27">
        <v>2</v>
      </c>
      <c r="D274" s="28" t="s">
        <v>148</v>
      </c>
      <c r="E274" s="17">
        <v>850</v>
      </c>
      <c r="F274" s="18"/>
      <c r="G274" s="18"/>
    </row>
    <row r="275" spans="1:7" ht="15.95" customHeight="1">
      <c r="A275" s="19" t="s">
        <v>166</v>
      </c>
      <c r="B275" s="7">
        <v>5</v>
      </c>
      <c r="C275" s="8">
        <v>3</v>
      </c>
      <c r="D275" s="9"/>
      <c r="E275" s="10"/>
      <c r="F275" s="11">
        <f>F276+F303</f>
        <v>160</v>
      </c>
      <c r="G275" s="11">
        <f>G276+G303</f>
        <v>0</v>
      </c>
    </row>
    <row r="276" spans="1:7" ht="32.1" customHeight="1">
      <c r="A276" s="13" t="s">
        <v>8</v>
      </c>
      <c r="B276" s="14">
        <v>5</v>
      </c>
      <c r="C276" s="15">
        <v>3</v>
      </c>
      <c r="D276" s="16" t="s">
        <v>167</v>
      </c>
      <c r="E276" s="17" t="s">
        <v>40</v>
      </c>
      <c r="F276" s="18">
        <f>F277+F285+F291+F297</f>
        <v>160</v>
      </c>
      <c r="G276" s="18">
        <f>G277+G285+G291+G297</f>
        <v>0</v>
      </c>
    </row>
    <row r="277" spans="1:7" ht="48" customHeight="1">
      <c r="A277" s="13" t="s">
        <v>23</v>
      </c>
      <c r="B277" s="14">
        <v>5</v>
      </c>
      <c r="C277" s="15">
        <v>3</v>
      </c>
      <c r="D277" s="16" t="s">
        <v>168</v>
      </c>
      <c r="E277" s="17"/>
      <c r="F277" s="18">
        <f>F278</f>
        <v>100</v>
      </c>
      <c r="G277" s="18">
        <f>G278</f>
        <v>0</v>
      </c>
    </row>
    <row r="278" spans="1:7" ht="47.25" customHeight="1">
      <c r="A278" s="13" t="s">
        <v>22</v>
      </c>
      <c r="B278" s="14">
        <v>5</v>
      </c>
      <c r="C278" s="15">
        <v>3</v>
      </c>
      <c r="D278" s="16" t="s">
        <v>169</v>
      </c>
      <c r="E278" s="17"/>
      <c r="F278" s="18">
        <f>F279+F281+F283</f>
        <v>100</v>
      </c>
      <c r="G278" s="18">
        <f>G279+G281+G283</f>
        <v>0</v>
      </c>
    </row>
    <row r="279" spans="1:7" ht="30" hidden="1" customHeight="1">
      <c r="A279" s="13" t="s">
        <v>54</v>
      </c>
      <c r="B279" s="14">
        <v>5</v>
      </c>
      <c r="C279" s="15">
        <v>3</v>
      </c>
      <c r="D279" s="16" t="s">
        <v>169</v>
      </c>
      <c r="E279" s="17">
        <v>200</v>
      </c>
      <c r="F279" s="18">
        <f>F280</f>
        <v>0</v>
      </c>
      <c r="G279" s="18">
        <f>G280</f>
        <v>0</v>
      </c>
    </row>
    <row r="280" spans="1:7" ht="31.5" hidden="1" customHeight="1">
      <c r="A280" s="13" t="s">
        <v>55</v>
      </c>
      <c r="B280" s="14">
        <v>5</v>
      </c>
      <c r="C280" s="15">
        <v>3</v>
      </c>
      <c r="D280" s="16" t="s">
        <v>169</v>
      </c>
      <c r="E280" s="17">
        <v>240</v>
      </c>
      <c r="F280" s="18"/>
      <c r="G280" s="18"/>
    </row>
    <row r="281" spans="1:7" ht="31.5" hidden="1" customHeight="1">
      <c r="A281" s="13" t="s">
        <v>104</v>
      </c>
      <c r="B281" s="14">
        <v>5</v>
      </c>
      <c r="C281" s="15">
        <v>3</v>
      </c>
      <c r="D281" s="16" t="s">
        <v>169</v>
      </c>
      <c r="E281" s="17">
        <v>400</v>
      </c>
      <c r="F281" s="18">
        <f>F282</f>
        <v>0</v>
      </c>
      <c r="G281" s="18">
        <f>G282</f>
        <v>0</v>
      </c>
    </row>
    <row r="282" spans="1:7" ht="15.75" hidden="1" customHeight="1">
      <c r="A282" s="13" t="s">
        <v>105</v>
      </c>
      <c r="B282" s="14">
        <v>5</v>
      </c>
      <c r="C282" s="15">
        <v>3</v>
      </c>
      <c r="D282" s="16" t="s">
        <v>169</v>
      </c>
      <c r="E282" s="17">
        <v>410</v>
      </c>
      <c r="F282" s="18"/>
      <c r="G282" s="18"/>
    </row>
    <row r="283" spans="1:7" ht="15.95" customHeight="1">
      <c r="A283" s="13" t="s">
        <v>56</v>
      </c>
      <c r="B283" s="14">
        <v>5</v>
      </c>
      <c r="C283" s="15">
        <v>3</v>
      </c>
      <c r="D283" s="16" t="s">
        <v>169</v>
      </c>
      <c r="E283" s="17">
        <v>800</v>
      </c>
      <c r="F283" s="18">
        <f>F284</f>
        <v>100</v>
      </c>
      <c r="G283" s="18">
        <f>G284</f>
        <v>0</v>
      </c>
    </row>
    <row r="284" spans="1:7" ht="48" customHeight="1">
      <c r="A284" s="25" t="s">
        <v>108</v>
      </c>
      <c r="B284" s="14">
        <v>5</v>
      </c>
      <c r="C284" s="15">
        <v>3</v>
      </c>
      <c r="D284" s="16" t="s">
        <v>169</v>
      </c>
      <c r="E284" s="17">
        <v>810</v>
      </c>
      <c r="F284" s="18">
        <v>100</v>
      </c>
      <c r="G284" s="18"/>
    </row>
    <row r="285" spans="1:7" ht="48" customHeight="1">
      <c r="A285" s="13" t="s">
        <v>16</v>
      </c>
      <c r="B285" s="14">
        <v>5</v>
      </c>
      <c r="C285" s="15">
        <v>3</v>
      </c>
      <c r="D285" s="16" t="s">
        <v>170</v>
      </c>
      <c r="E285" s="17"/>
      <c r="F285" s="18">
        <f>F286</f>
        <v>10</v>
      </c>
      <c r="G285" s="18">
        <f>G286</f>
        <v>0</v>
      </c>
    </row>
    <row r="286" spans="1:7" ht="48" customHeight="1">
      <c r="A286" s="13" t="s">
        <v>10</v>
      </c>
      <c r="B286" s="14">
        <v>5</v>
      </c>
      <c r="C286" s="15">
        <v>3</v>
      </c>
      <c r="D286" s="16" t="s">
        <v>171</v>
      </c>
      <c r="E286" s="17"/>
      <c r="F286" s="18">
        <f>F287+F289</f>
        <v>10</v>
      </c>
      <c r="G286" s="18">
        <f>G287+G289</f>
        <v>0</v>
      </c>
    </row>
    <row r="287" spans="1:7" ht="32.1" customHeight="1">
      <c r="A287" s="13" t="s">
        <v>54</v>
      </c>
      <c r="B287" s="14">
        <v>5</v>
      </c>
      <c r="C287" s="15">
        <v>3</v>
      </c>
      <c r="D287" s="16" t="s">
        <v>171</v>
      </c>
      <c r="E287" s="17">
        <v>200</v>
      </c>
      <c r="F287" s="18">
        <f>F288</f>
        <v>10</v>
      </c>
      <c r="G287" s="18">
        <f>G288</f>
        <v>0</v>
      </c>
    </row>
    <row r="288" spans="1:7" ht="32.1" customHeight="1">
      <c r="A288" s="13" t="s">
        <v>55</v>
      </c>
      <c r="B288" s="14">
        <v>5</v>
      </c>
      <c r="C288" s="15">
        <v>3</v>
      </c>
      <c r="D288" s="16" t="s">
        <v>171</v>
      </c>
      <c r="E288" s="17">
        <v>240</v>
      </c>
      <c r="F288" s="18">
        <v>10</v>
      </c>
      <c r="G288" s="18"/>
    </row>
    <row r="289" spans="1:7" ht="15.95" hidden="1" customHeight="1">
      <c r="A289" s="13" t="s">
        <v>56</v>
      </c>
      <c r="B289" s="14">
        <v>5</v>
      </c>
      <c r="C289" s="15">
        <v>3</v>
      </c>
      <c r="D289" s="16" t="s">
        <v>171</v>
      </c>
      <c r="E289" s="17">
        <v>800</v>
      </c>
      <c r="F289" s="18">
        <f>F290</f>
        <v>0</v>
      </c>
      <c r="G289" s="18">
        <f>G290</f>
        <v>0</v>
      </c>
    </row>
    <row r="290" spans="1:7" ht="45.75" hidden="1" customHeight="1">
      <c r="A290" s="25" t="s">
        <v>108</v>
      </c>
      <c r="B290" s="14">
        <v>5</v>
      </c>
      <c r="C290" s="15">
        <v>3</v>
      </c>
      <c r="D290" s="16" t="s">
        <v>171</v>
      </c>
      <c r="E290" s="17">
        <v>810</v>
      </c>
      <c r="F290" s="18"/>
      <c r="G290" s="18"/>
    </row>
    <row r="291" spans="1:7" ht="48" hidden="1" customHeight="1">
      <c r="A291" s="13" t="s">
        <v>172</v>
      </c>
      <c r="B291" s="14">
        <v>5</v>
      </c>
      <c r="C291" s="15">
        <v>3</v>
      </c>
      <c r="D291" s="16" t="s">
        <v>173</v>
      </c>
      <c r="E291" s="17"/>
      <c r="F291" s="18">
        <f>F292</f>
        <v>0</v>
      </c>
      <c r="G291" s="18">
        <f>G292</f>
        <v>0</v>
      </c>
    </row>
    <row r="292" spans="1:7" ht="63.75" hidden="1" customHeight="1">
      <c r="A292" s="13" t="s">
        <v>174</v>
      </c>
      <c r="B292" s="14">
        <v>5</v>
      </c>
      <c r="C292" s="15">
        <v>3</v>
      </c>
      <c r="D292" s="16" t="s">
        <v>175</v>
      </c>
      <c r="E292" s="17"/>
      <c r="F292" s="18">
        <f>F293+F295</f>
        <v>0</v>
      </c>
      <c r="G292" s="18">
        <f>G293+G295</f>
        <v>0</v>
      </c>
    </row>
    <row r="293" spans="1:7" ht="31.5" hidden="1" customHeight="1">
      <c r="A293" s="13" t="s">
        <v>54</v>
      </c>
      <c r="B293" s="14">
        <v>5</v>
      </c>
      <c r="C293" s="15">
        <v>3</v>
      </c>
      <c r="D293" s="16" t="s">
        <v>175</v>
      </c>
      <c r="E293" s="17">
        <v>200</v>
      </c>
      <c r="F293" s="18">
        <f>F294</f>
        <v>0</v>
      </c>
      <c r="G293" s="18">
        <f>G294</f>
        <v>0</v>
      </c>
    </row>
    <row r="294" spans="1:7" ht="31.5" hidden="1" customHeight="1">
      <c r="A294" s="13" t="s">
        <v>55</v>
      </c>
      <c r="B294" s="14">
        <v>5</v>
      </c>
      <c r="C294" s="15">
        <v>3</v>
      </c>
      <c r="D294" s="16" t="s">
        <v>175</v>
      </c>
      <c r="E294" s="17">
        <v>240</v>
      </c>
      <c r="F294" s="18"/>
      <c r="G294" s="18"/>
    </row>
    <row r="295" spans="1:7" ht="15.75" hidden="1" customHeight="1">
      <c r="A295" s="13" t="s">
        <v>56</v>
      </c>
      <c r="B295" s="14">
        <v>5</v>
      </c>
      <c r="C295" s="15">
        <v>3</v>
      </c>
      <c r="D295" s="16" t="s">
        <v>175</v>
      </c>
      <c r="E295" s="17">
        <v>800</v>
      </c>
      <c r="F295" s="18">
        <f>F296</f>
        <v>0</v>
      </c>
      <c r="G295" s="18">
        <f>G296</f>
        <v>0</v>
      </c>
    </row>
    <row r="296" spans="1:7" ht="48" hidden="1" customHeight="1">
      <c r="A296" s="25" t="s">
        <v>108</v>
      </c>
      <c r="B296" s="14">
        <v>5</v>
      </c>
      <c r="C296" s="15">
        <v>3</v>
      </c>
      <c r="D296" s="16" t="s">
        <v>175</v>
      </c>
      <c r="E296" s="17">
        <v>810</v>
      </c>
      <c r="F296" s="18"/>
      <c r="G296" s="18"/>
    </row>
    <row r="297" spans="1:7" ht="59.25" customHeight="1">
      <c r="A297" s="13" t="s">
        <v>417</v>
      </c>
      <c r="B297" s="14">
        <v>5</v>
      </c>
      <c r="C297" s="15">
        <v>3</v>
      </c>
      <c r="D297" s="16" t="s">
        <v>176</v>
      </c>
      <c r="E297" s="17"/>
      <c r="F297" s="18">
        <f>F298</f>
        <v>50</v>
      </c>
      <c r="G297" s="18">
        <f>G298</f>
        <v>0</v>
      </c>
    </row>
    <row r="298" spans="1:7" ht="63.95" customHeight="1">
      <c r="A298" s="13" t="s">
        <v>21</v>
      </c>
      <c r="B298" s="14">
        <v>5</v>
      </c>
      <c r="C298" s="15">
        <v>3</v>
      </c>
      <c r="D298" s="16" t="s">
        <v>177</v>
      </c>
      <c r="E298" s="17"/>
      <c r="F298" s="18">
        <f>F299+F301</f>
        <v>50</v>
      </c>
      <c r="G298" s="18">
        <f>G299+G301</f>
        <v>0</v>
      </c>
    </row>
    <row r="299" spans="1:7" ht="32.1" customHeight="1">
      <c r="A299" s="13" t="s">
        <v>54</v>
      </c>
      <c r="B299" s="14">
        <v>5</v>
      </c>
      <c r="C299" s="15">
        <v>3</v>
      </c>
      <c r="D299" s="16" t="s">
        <v>177</v>
      </c>
      <c r="E299" s="17">
        <v>200</v>
      </c>
      <c r="F299" s="18">
        <f>F300</f>
        <v>50</v>
      </c>
      <c r="G299" s="18">
        <f>G300</f>
        <v>0</v>
      </c>
    </row>
    <row r="300" spans="1:7" ht="32.1" customHeight="1">
      <c r="A300" s="13" t="s">
        <v>55</v>
      </c>
      <c r="B300" s="14">
        <v>5</v>
      </c>
      <c r="C300" s="15">
        <v>3</v>
      </c>
      <c r="D300" s="16" t="s">
        <v>177</v>
      </c>
      <c r="E300" s="17">
        <v>240</v>
      </c>
      <c r="F300" s="18">
        <v>50</v>
      </c>
      <c r="G300" s="18"/>
    </row>
    <row r="301" spans="1:7" ht="15.75" hidden="1" customHeight="1">
      <c r="A301" s="13" t="s">
        <v>56</v>
      </c>
      <c r="B301" s="14">
        <v>5</v>
      </c>
      <c r="C301" s="15">
        <v>3</v>
      </c>
      <c r="D301" s="16" t="s">
        <v>177</v>
      </c>
      <c r="E301" s="17">
        <v>800</v>
      </c>
      <c r="F301" s="18">
        <f>F302</f>
        <v>0</v>
      </c>
      <c r="G301" s="18">
        <f>G302</f>
        <v>0</v>
      </c>
    </row>
    <row r="302" spans="1:7" ht="45.75" hidden="1" customHeight="1">
      <c r="A302" s="25" t="s">
        <v>108</v>
      </c>
      <c r="B302" s="14">
        <v>5</v>
      </c>
      <c r="C302" s="15">
        <v>3</v>
      </c>
      <c r="D302" s="16" t="s">
        <v>177</v>
      </c>
      <c r="E302" s="17">
        <v>810</v>
      </c>
      <c r="F302" s="18"/>
      <c r="G302" s="18"/>
    </row>
    <row r="303" spans="1:7" ht="15.75" hidden="1" customHeight="1">
      <c r="A303" s="13" t="s">
        <v>42</v>
      </c>
      <c r="B303" s="14">
        <v>5</v>
      </c>
      <c r="C303" s="15">
        <v>3</v>
      </c>
      <c r="D303" s="16" t="s">
        <v>43</v>
      </c>
      <c r="E303" s="17" t="s">
        <v>40</v>
      </c>
      <c r="F303" s="18">
        <f>F304+F311+F316+F321</f>
        <v>0</v>
      </c>
      <c r="G303" s="18">
        <f>G304+G311+G316+G321</f>
        <v>0</v>
      </c>
    </row>
    <row r="304" spans="1:7" ht="15.75" hidden="1" customHeight="1">
      <c r="A304" s="13" t="s">
        <v>178</v>
      </c>
      <c r="B304" s="14">
        <v>5</v>
      </c>
      <c r="C304" s="15">
        <v>3</v>
      </c>
      <c r="D304" s="16" t="s">
        <v>179</v>
      </c>
      <c r="E304" s="17"/>
      <c r="F304" s="18">
        <f>F305+F307+F309</f>
        <v>0</v>
      </c>
      <c r="G304" s="18">
        <f>G305+G307+G309</f>
        <v>0</v>
      </c>
    </row>
    <row r="305" spans="1:7" ht="31.5" hidden="1" customHeight="1">
      <c r="A305" s="13" t="s">
        <v>54</v>
      </c>
      <c r="B305" s="14">
        <v>5</v>
      </c>
      <c r="C305" s="15">
        <v>3</v>
      </c>
      <c r="D305" s="16" t="s">
        <v>179</v>
      </c>
      <c r="E305" s="17">
        <v>200</v>
      </c>
      <c r="F305" s="18">
        <f>F306</f>
        <v>0</v>
      </c>
      <c r="G305" s="18">
        <f>G306</f>
        <v>0</v>
      </c>
    </row>
    <row r="306" spans="1:7" ht="31.5" hidden="1" customHeight="1">
      <c r="A306" s="13" t="s">
        <v>55</v>
      </c>
      <c r="B306" s="14">
        <v>5</v>
      </c>
      <c r="C306" s="15">
        <v>3</v>
      </c>
      <c r="D306" s="16" t="s">
        <v>179</v>
      </c>
      <c r="E306" s="17">
        <v>240</v>
      </c>
      <c r="F306" s="18"/>
      <c r="G306" s="18"/>
    </row>
    <row r="307" spans="1:7" ht="31.5" hidden="1" customHeight="1">
      <c r="A307" s="13" t="s">
        <v>104</v>
      </c>
      <c r="B307" s="14">
        <v>5</v>
      </c>
      <c r="C307" s="15">
        <v>3</v>
      </c>
      <c r="D307" s="16" t="s">
        <v>179</v>
      </c>
      <c r="E307" s="17">
        <v>400</v>
      </c>
      <c r="F307" s="18">
        <f>F308</f>
        <v>0</v>
      </c>
      <c r="G307" s="18">
        <f>G308</f>
        <v>0</v>
      </c>
    </row>
    <row r="308" spans="1:7" ht="15.75" hidden="1" customHeight="1">
      <c r="A308" s="13" t="s">
        <v>105</v>
      </c>
      <c r="B308" s="14">
        <v>5</v>
      </c>
      <c r="C308" s="15">
        <v>3</v>
      </c>
      <c r="D308" s="16" t="s">
        <v>179</v>
      </c>
      <c r="E308" s="17">
        <v>410</v>
      </c>
      <c r="F308" s="18"/>
      <c r="G308" s="18"/>
    </row>
    <row r="309" spans="1:7" ht="15.75" hidden="1" customHeight="1">
      <c r="A309" s="13" t="s">
        <v>56</v>
      </c>
      <c r="B309" s="14">
        <v>5</v>
      </c>
      <c r="C309" s="15">
        <v>3</v>
      </c>
      <c r="D309" s="16" t="s">
        <v>179</v>
      </c>
      <c r="E309" s="17">
        <v>800</v>
      </c>
      <c r="F309" s="18">
        <f>F310</f>
        <v>0</v>
      </c>
      <c r="G309" s="18">
        <f>G310</f>
        <v>0</v>
      </c>
    </row>
    <row r="310" spans="1:7" ht="48" hidden="1" customHeight="1">
      <c r="A310" s="25" t="s">
        <v>108</v>
      </c>
      <c r="B310" s="14">
        <v>5</v>
      </c>
      <c r="C310" s="15">
        <v>3</v>
      </c>
      <c r="D310" s="16" t="s">
        <v>179</v>
      </c>
      <c r="E310" s="17">
        <v>810</v>
      </c>
      <c r="F310" s="18"/>
      <c r="G310" s="18"/>
    </row>
    <row r="311" spans="1:7" ht="15.75" hidden="1" customHeight="1">
      <c r="A311" s="13" t="s">
        <v>180</v>
      </c>
      <c r="B311" s="14">
        <v>5</v>
      </c>
      <c r="C311" s="15">
        <v>3</v>
      </c>
      <c r="D311" s="16" t="s">
        <v>181</v>
      </c>
      <c r="E311" s="17"/>
      <c r="F311" s="18">
        <f>F312+F314</f>
        <v>0</v>
      </c>
      <c r="G311" s="18">
        <f>G312+G314</f>
        <v>0</v>
      </c>
    </row>
    <row r="312" spans="1:7" ht="31.5" hidden="1" customHeight="1">
      <c r="A312" s="13" t="s">
        <v>54</v>
      </c>
      <c r="B312" s="14">
        <v>5</v>
      </c>
      <c r="C312" s="15">
        <v>3</v>
      </c>
      <c r="D312" s="16" t="s">
        <v>181</v>
      </c>
      <c r="E312" s="17">
        <v>200</v>
      </c>
      <c r="F312" s="18">
        <f>F313</f>
        <v>0</v>
      </c>
      <c r="G312" s="18">
        <f>G313</f>
        <v>0</v>
      </c>
    </row>
    <row r="313" spans="1:7" ht="31.5" hidden="1" customHeight="1">
      <c r="A313" s="13" t="s">
        <v>55</v>
      </c>
      <c r="B313" s="14">
        <v>5</v>
      </c>
      <c r="C313" s="15">
        <v>3</v>
      </c>
      <c r="D313" s="16" t="s">
        <v>181</v>
      </c>
      <c r="E313" s="17">
        <v>240</v>
      </c>
      <c r="F313" s="18"/>
      <c r="G313" s="18"/>
    </row>
    <row r="314" spans="1:7" ht="15.75" hidden="1" customHeight="1">
      <c r="A314" s="13" t="s">
        <v>56</v>
      </c>
      <c r="B314" s="14">
        <v>5</v>
      </c>
      <c r="C314" s="15">
        <v>3</v>
      </c>
      <c r="D314" s="16" t="s">
        <v>181</v>
      </c>
      <c r="E314" s="17">
        <v>800</v>
      </c>
      <c r="F314" s="18">
        <f>F315</f>
        <v>0</v>
      </c>
      <c r="G314" s="18">
        <f>G315</f>
        <v>0</v>
      </c>
    </row>
    <row r="315" spans="1:7" ht="46.5" hidden="1" customHeight="1">
      <c r="A315" s="25" t="s">
        <v>108</v>
      </c>
      <c r="B315" s="14">
        <v>5</v>
      </c>
      <c r="C315" s="15">
        <v>3</v>
      </c>
      <c r="D315" s="16" t="s">
        <v>181</v>
      </c>
      <c r="E315" s="17">
        <v>810</v>
      </c>
      <c r="F315" s="18"/>
      <c r="G315" s="18"/>
    </row>
    <row r="316" spans="1:7" ht="15.75" hidden="1" customHeight="1">
      <c r="A316" s="13" t="s">
        <v>182</v>
      </c>
      <c r="B316" s="14">
        <v>5</v>
      </c>
      <c r="C316" s="15">
        <v>3</v>
      </c>
      <c r="D316" s="16" t="s">
        <v>183</v>
      </c>
      <c r="E316" s="17"/>
      <c r="F316" s="18">
        <f>F317+F319</f>
        <v>0</v>
      </c>
      <c r="G316" s="18">
        <f>G317+G319</f>
        <v>0</v>
      </c>
    </row>
    <row r="317" spans="1:7" ht="31.5" hidden="1" customHeight="1">
      <c r="A317" s="13" t="s">
        <v>54</v>
      </c>
      <c r="B317" s="14">
        <v>5</v>
      </c>
      <c r="C317" s="15">
        <v>3</v>
      </c>
      <c r="D317" s="16" t="s">
        <v>183</v>
      </c>
      <c r="E317" s="17">
        <v>200</v>
      </c>
      <c r="F317" s="18">
        <f>F318</f>
        <v>0</v>
      </c>
      <c r="G317" s="18">
        <f>G318</f>
        <v>0</v>
      </c>
    </row>
    <row r="318" spans="1:7" ht="31.5" hidden="1" customHeight="1">
      <c r="A318" s="13" t="s">
        <v>55</v>
      </c>
      <c r="B318" s="14">
        <v>5</v>
      </c>
      <c r="C318" s="15">
        <v>3</v>
      </c>
      <c r="D318" s="16" t="s">
        <v>183</v>
      </c>
      <c r="E318" s="17">
        <v>240</v>
      </c>
      <c r="F318" s="18"/>
      <c r="G318" s="18"/>
    </row>
    <row r="319" spans="1:7" ht="15.75" hidden="1" customHeight="1">
      <c r="A319" s="13" t="s">
        <v>56</v>
      </c>
      <c r="B319" s="14">
        <v>5</v>
      </c>
      <c r="C319" s="15">
        <v>3</v>
      </c>
      <c r="D319" s="16" t="s">
        <v>183</v>
      </c>
      <c r="E319" s="17">
        <v>800</v>
      </c>
      <c r="F319" s="18">
        <f>F320</f>
        <v>0</v>
      </c>
      <c r="G319" s="18">
        <f>G320</f>
        <v>0</v>
      </c>
    </row>
    <row r="320" spans="1:7" ht="48" hidden="1" customHeight="1">
      <c r="A320" s="25" t="s">
        <v>108</v>
      </c>
      <c r="B320" s="14">
        <v>5</v>
      </c>
      <c r="C320" s="15">
        <v>3</v>
      </c>
      <c r="D320" s="16" t="s">
        <v>183</v>
      </c>
      <c r="E320" s="17">
        <v>810</v>
      </c>
      <c r="F320" s="18"/>
      <c r="G320" s="18"/>
    </row>
    <row r="321" spans="1:7" ht="31.5" hidden="1" customHeight="1">
      <c r="A321" s="13" t="s">
        <v>184</v>
      </c>
      <c r="B321" s="14">
        <v>5</v>
      </c>
      <c r="C321" s="15">
        <v>3</v>
      </c>
      <c r="D321" s="16" t="s">
        <v>185</v>
      </c>
      <c r="E321" s="17"/>
      <c r="F321" s="18">
        <f>F322+F324</f>
        <v>0</v>
      </c>
      <c r="G321" s="18">
        <f>G322+G324</f>
        <v>0</v>
      </c>
    </row>
    <row r="322" spans="1:7" ht="31.5" hidden="1" customHeight="1">
      <c r="A322" s="13" t="s">
        <v>54</v>
      </c>
      <c r="B322" s="14">
        <v>5</v>
      </c>
      <c r="C322" s="15">
        <v>3</v>
      </c>
      <c r="D322" s="16" t="s">
        <v>185</v>
      </c>
      <c r="E322" s="17">
        <v>200</v>
      </c>
      <c r="F322" s="18">
        <f>F323</f>
        <v>0</v>
      </c>
      <c r="G322" s="18">
        <f>G323</f>
        <v>0</v>
      </c>
    </row>
    <row r="323" spans="1:7" ht="31.5" hidden="1" customHeight="1">
      <c r="A323" s="13" t="s">
        <v>55</v>
      </c>
      <c r="B323" s="14">
        <v>5</v>
      </c>
      <c r="C323" s="15">
        <v>3</v>
      </c>
      <c r="D323" s="16" t="s">
        <v>185</v>
      </c>
      <c r="E323" s="17">
        <v>240</v>
      </c>
      <c r="F323" s="18"/>
      <c r="G323" s="18"/>
    </row>
    <row r="324" spans="1:7" ht="15.75" hidden="1" customHeight="1">
      <c r="A324" s="13" t="s">
        <v>56</v>
      </c>
      <c r="B324" s="14">
        <v>5</v>
      </c>
      <c r="C324" s="15">
        <v>3</v>
      </c>
      <c r="D324" s="16" t="s">
        <v>185</v>
      </c>
      <c r="E324" s="17">
        <v>800</v>
      </c>
      <c r="F324" s="18">
        <f>F325</f>
        <v>0</v>
      </c>
      <c r="G324" s="18">
        <f>G325</f>
        <v>0</v>
      </c>
    </row>
    <row r="325" spans="1:7" ht="48" hidden="1" customHeight="1">
      <c r="A325" s="25" t="s">
        <v>108</v>
      </c>
      <c r="B325" s="14">
        <v>5</v>
      </c>
      <c r="C325" s="15">
        <v>3</v>
      </c>
      <c r="D325" s="16" t="s">
        <v>185</v>
      </c>
      <c r="E325" s="17">
        <v>810</v>
      </c>
      <c r="F325" s="18"/>
      <c r="G325" s="18"/>
    </row>
    <row r="326" spans="1:7" ht="15.95" customHeight="1">
      <c r="A326" s="76" t="s">
        <v>186</v>
      </c>
      <c r="B326" s="77">
        <v>7</v>
      </c>
      <c r="C326" s="78">
        <v>7</v>
      </c>
      <c r="D326" s="16"/>
      <c r="E326" s="17"/>
      <c r="F326" s="11">
        <f>F327+F331</f>
        <v>5</v>
      </c>
      <c r="G326" s="11">
        <f>G327+G331</f>
        <v>0</v>
      </c>
    </row>
    <row r="327" spans="1:7" ht="48" customHeight="1">
      <c r="A327" s="13" t="s">
        <v>418</v>
      </c>
      <c r="B327" s="79">
        <v>7</v>
      </c>
      <c r="C327" s="80">
        <v>7</v>
      </c>
      <c r="D327" s="16" t="s">
        <v>187</v>
      </c>
      <c r="E327" s="29"/>
      <c r="F327" s="30">
        <f t="shared" ref="F327:G329" si="6">F328</f>
        <v>5</v>
      </c>
      <c r="G327" s="30">
        <f t="shared" si="6"/>
        <v>0</v>
      </c>
    </row>
    <row r="328" spans="1:7" ht="47.25" customHeight="1">
      <c r="A328" s="25" t="s">
        <v>1</v>
      </c>
      <c r="B328" s="79">
        <v>7</v>
      </c>
      <c r="C328" s="80">
        <v>7</v>
      </c>
      <c r="D328" s="28" t="s">
        <v>188</v>
      </c>
      <c r="E328" s="29"/>
      <c r="F328" s="30">
        <f t="shared" si="6"/>
        <v>5</v>
      </c>
      <c r="G328" s="30">
        <f t="shared" si="6"/>
        <v>0</v>
      </c>
    </row>
    <row r="329" spans="1:7" ht="32.1" customHeight="1">
      <c r="A329" s="13" t="s">
        <v>54</v>
      </c>
      <c r="B329" s="79">
        <v>7</v>
      </c>
      <c r="C329" s="80">
        <v>7</v>
      </c>
      <c r="D329" s="28" t="s">
        <v>188</v>
      </c>
      <c r="E329" s="17">
        <v>200</v>
      </c>
      <c r="F329" s="30">
        <f t="shared" si="6"/>
        <v>5</v>
      </c>
      <c r="G329" s="30">
        <f t="shared" si="6"/>
        <v>0</v>
      </c>
    </row>
    <row r="330" spans="1:7" ht="32.25" customHeight="1">
      <c r="A330" s="81" t="s">
        <v>55</v>
      </c>
      <c r="B330" s="79">
        <v>7</v>
      </c>
      <c r="C330" s="80">
        <v>7</v>
      </c>
      <c r="D330" s="28" t="s">
        <v>188</v>
      </c>
      <c r="E330" s="17">
        <v>240</v>
      </c>
      <c r="F330" s="30">
        <v>5</v>
      </c>
      <c r="G330" s="30"/>
    </row>
    <row r="331" spans="1:7" ht="15.75" hidden="1" customHeight="1">
      <c r="A331" s="13" t="s">
        <v>42</v>
      </c>
      <c r="B331" s="79">
        <v>7</v>
      </c>
      <c r="C331" s="80">
        <v>7</v>
      </c>
      <c r="D331" s="16" t="s">
        <v>43</v>
      </c>
      <c r="E331" s="29"/>
      <c r="F331" s="30">
        <f t="shared" ref="F331:G333" si="7">F332</f>
        <v>0</v>
      </c>
      <c r="G331" s="30">
        <f t="shared" si="7"/>
        <v>0</v>
      </c>
    </row>
    <row r="332" spans="1:7" ht="31.5" hidden="1" customHeight="1">
      <c r="A332" s="25" t="s">
        <v>189</v>
      </c>
      <c r="B332" s="79">
        <v>7</v>
      </c>
      <c r="C332" s="80">
        <v>7</v>
      </c>
      <c r="D332" s="28" t="s">
        <v>190</v>
      </c>
      <c r="E332" s="29"/>
      <c r="F332" s="24">
        <f t="shared" si="7"/>
        <v>0</v>
      </c>
      <c r="G332" s="24">
        <f t="shared" si="7"/>
        <v>0</v>
      </c>
    </row>
    <row r="333" spans="1:7" ht="31.5" hidden="1" customHeight="1">
      <c r="A333" s="13" t="s">
        <v>54</v>
      </c>
      <c r="B333" s="79">
        <v>7</v>
      </c>
      <c r="C333" s="80">
        <v>7</v>
      </c>
      <c r="D333" s="28" t="s">
        <v>190</v>
      </c>
      <c r="E333" s="17">
        <v>200</v>
      </c>
      <c r="F333" s="30">
        <f t="shared" si="7"/>
        <v>0</v>
      </c>
      <c r="G333" s="30">
        <f t="shared" si="7"/>
        <v>0</v>
      </c>
    </row>
    <row r="334" spans="1:7" ht="31.5" hidden="1" customHeight="1">
      <c r="A334" s="81" t="s">
        <v>55</v>
      </c>
      <c r="B334" s="79">
        <v>7</v>
      </c>
      <c r="C334" s="80">
        <v>7</v>
      </c>
      <c r="D334" s="28" t="s">
        <v>190</v>
      </c>
      <c r="E334" s="17">
        <v>240</v>
      </c>
      <c r="F334" s="30"/>
      <c r="G334" s="30"/>
    </row>
    <row r="335" spans="1:7" ht="15.95" customHeight="1">
      <c r="A335" s="82" t="s">
        <v>191</v>
      </c>
      <c r="B335" s="77">
        <v>8</v>
      </c>
      <c r="C335" s="78" t="s">
        <v>40</v>
      </c>
      <c r="D335" s="83" t="s">
        <v>40</v>
      </c>
      <c r="E335" s="84" t="s">
        <v>40</v>
      </c>
      <c r="F335" s="85">
        <f>F336</f>
        <v>2635.7999999999997</v>
      </c>
      <c r="G335" s="85">
        <f>G336</f>
        <v>2694.4999999999995</v>
      </c>
    </row>
    <row r="336" spans="1:7" ht="15.95" customHeight="1">
      <c r="A336" s="86" t="s">
        <v>192</v>
      </c>
      <c r="B336" s="87">
        <v>8</v>
      </c>
      <c r="C336" s="88">
        <v>1</v>
      </c>
      <c r="D336" s="89" t="s">
        <v>40</v>
      </c>
      <c r="E336" s="90" t="s">
        <v>40</v>
      </c>
      <c r="F336" s="91">
        <f>F337+F364</f>
        <v>2635.7999999999997</v>
      </c>
      <c r="G336" s="91">
        <f>G337+G364</f>
        <v>2694.4999999999995</v>
      </c>
    </row>
    <row r="337" spans="1:7" ht="32.1" customHeight="1">
      <c r="A337" s="46" t="s">
        <v>20</v>
      </c>
      <c r="B337" s="79">
        <v>8</v>
      </c>
      <c r="C337" s="80">
        <v>1</v>
      </c>
      <c r="D337" s="16" t="s">
        <v>193</v>
      </c>
      <c r="E337" s="92" t="s">
        <v>40</v>
      </c>
      <c r="F337" s="93">
        <f>F338+F341+F351+F354</f>
        <v>2635.7999999999997</v>
      </c>
      <c r="G337" s="93">
        <f>G338+G341+G351+G354</f>
        <v>2694.4999999999995</v>
      </c>
    </row>
    <row r="338" spans="1:7" ht="0.75" customHeight="1">
      <c r="A338" s="46" t="s">
        <v>194</v>
      </c>
      <c r="B338" s="79">
        <v>8</v>
      </c>
      <c r="C338" s="80">
        <v>1</v>
      </c>
      <c r="D338" s="16" t="s">
        <v>195</v>
      </c>
      <c r="E338" s="92"/>
      <c r="F338" s="93">
        <f>F339</f>
        <v>0</v>
      </c>
      <c r="G338" s="93">
        <f>G339</f>
        <v>0</v>
      </c>
    </row>
    <row r="339" spans="1:7" ht="31.5" hidden="1" customHeight="1">
      <c r="A339" s="13" t="s">
        <v>54</v>
      </c>
      <c r="B339" s="94">
        <v>8</v>
      </c>
      <c r="C339" s="95">
        <v>1</v>
      </c>
      <c r="D339" s="16" t="s">
        <v>195</v>
      </c>
      <c r="E339" s="96">
        <v>200</v>
      </c>
      <c r="F339" s="97">
        <f>F340</f>
        <v>0</v>
      </c>
      <c r="G339" s="97">
        <f>G340</f>
        <v>0</v>
      </c>
    </row>
    <row r="340" spans="1:7" ht="31.5" hidden="1" customHeight="1">
      <c r="A340" s="98" t="s">
        <v>55</v>
      </c>
      <c r="B340" s="99">
        <v>8</v>
      </c>
      <c r="C340" s="100">
        <v>1</v>
      </c>
      <c r="D340" s="16" t="s">
        <v>195</v>
      </c>
      <c r="E340" s="101">
        <v>240</v>
      </c>
      <c r="F340" s="102">
        <v>0</v>
      </c>
      <c r="G340" s="102">
        <v>0</v>
      </c>
    </row>
    <row r="341" spans="1:7" ht="48" customHeight="1">
      <c r="A341" s="46" t="s">
        <v>14</v>
      </c>
      <c r="B341" s="79">
        <v>8</v>
      </c>
      <c r="C341" s="80">
        <v>1</v>
      </c>
      <c r="D341" s="16" t="s">
        <v>196</v>
      </c>
      <c r="E341" s="92"/>
      <c r="F341" s="93">
        <f>F342+F344+F346+F348</f>
        <v>2283.1999999999998</v>
      </c>
      <c r="G341" s="93">
        <f>G342+G344+G346+G348</f>
        <v>2341.8999999999996</v>
      </c>
    </row>
    <row r="342" spans="1:7" ht="63.95" customHeight="1">
      <c r="A342" s="43" t="s">
        <v>46</v>
      </c>
      <c r="B342" s="79">
        <v>8</v>
      </c>
      <c r="C342" s="80">
        <v>1</v>
      </c>
      <c r="D342" s="16" t="s">
        <v>196</v>
      </c>
      <c r="E342" s="92">
        <v>100</v>
      </c>
      <c r="F342" s="93">
        <f>F343</f>
        <v>1694.6</v>
      </c>
      <c r="G342" s="93">
        <f>G343</f>
        <v>1694.6</v>
      </c>
    </row>
    <row r="343" spans="1:7" ht="15.75">
      <c r="A343" s="103" t="s">
        <v>197</v>
      </c>
      <c r="B343" s="79">
        <v>8</v>
      </c>
      <c r="C343" s="80">
        <v>1</v>
      </c>
      <c r="D343" s="16" t="s">
        <v>196</v>
      </c>
      <c r="E343" s="92">
        <v>110</v>
      </c>
      <c r="F343" s="93">
        <v>1694.6</v>
      </c>
      <c r="G343" s="93">
        <v>1694.6</v>
      </c>
    </row>
    <row r="344" spans="1:7" ht="32.1" customHeight="1">
      <c r="A344" s="13" t="s">
        <v>54</v>
      </c>
      <c r="B344" s="94">
        <v>8</v>
      </c>
      <c r="C344" s="95">
        <v>1</v>
      </c>
      <c r="D344" s="16" t="s">
        <v>196</v>
      </c>
      <c r="E344" s="96">
        <v>200</v>
      </c>
      <c r="F344" s="97">
        <f>F345</f>
        <v>487.59999999999997</v>
      </c>
      <c r="G344" s="97">
        <f>G345</f>
        <v>546.29999999999995</v>
      </c>
    </row>
    <row r="345" spans="1:7" ht="32.1" customHeight="1">
      <c r="A345" s="98" t="s">
        <v>55</v>
      </c>
      <c r="B345" s="99">
        <v>8</v>
      </c>
      <c r="C345" s="100">
        <v>1</v>
      </c>
      <c r="D345" s="16" t="s">
        <v>196</v>
      </c>
      <c r="E345" s="101">
        <v>240</v>
      </c>
      <c r="F345" s="102">
        <f>508.2-20.6</f>
        <v>487.59999999999997</v>
      </c>
      <c r="G345" s="102">
        <v>546.29999999999995</v>
      </c>
    </row>
    <row r="346" spans="1:7" ht="15.95" customHeight="1">
      <c r="A346" s="43" t="s">
        <v>56</v>
      </c>
      <c r="B346" s="79">
        <v>8</v>
      </c>
      <c r="C346" s="80">
        <v>1</v>
      </c>
      <c r="D346" s="16" t="s">
        <v>196</v>
      </c>
      <c r="E346" s="92">
        <v>800</v>
      </c>
      <c r="F346" s="93">
        <f>F347</f>
        <v>101</v>
      </c>
      <c r="G346" s="93">
        <f>G347</f>
        <v>101</v>
      </c>
    </row>
    <row r="347" spans="1:7" ht="15.95" customHeight="1">
      <c r="A347" s="43" t="s">
        <v>57</v>
      </c>
      <c r="B347" s="79">
        <v>8</v>
      </c>
      <c r="C347" s="80">
        <v>1</v>
      </c>
      <c r="D347" s="16" t="s">
        <v>196</v>
      </c>
      <c r="E347" s="92">
        <v>850</v>
      </c>
      <c r="F347" s="93">
        <v>101</v>
      </c>
      <c r="G347" s="93">
        <v>101</v>
      </c>
    </row>
    <row r="348" spans="1:7" ht="31.5" hidden="1" customHeight="1">
      <c r="A348" s="43" t="s">
        <v>198</v>
      </c>
      <c r="B348" s="79">
        <v>8</v>
      </c>
      <c r="C348" s="80">
        <v>1</v>
      </c>
      <c r="D348" s="16" t="s">
        <v>196</v>
      </c>
      <c r="E348" s="92">
        <v>600</v>
      </c>
      <c r="F348" s="93">
        <f>F349+F350</f>
        <v>0</v>
      </c>
      <c r="G348" s="93">
        <f>G349+G350</f>
        <v>0</v>
      </c>
    </row>
    <row r="349" spans="1:7" ht="15.75" hidden="1" customHeight="1">
      <c r="A349" s="13" t="s">
        <v>199</v>
      </c>
      <c r="B349" s="79">
        <v>8</v>
      </c>
      <c r="C349" s="80">
        <v>1</v>
      </c>
      <c r="D349" s="16" t="s">
        <v>196</v>
      </c>
      <c r="E349" s="92">
        <v>610</v>
      </c>
      <c r="F349" s="93"/>
      <c r="G349" s="93"/>
    </row>
    <row r="350" spans="1:7" ht="15.75" hidden="1" customHeight="1">
      <c r="A350" s="13" t="s">
        <v>200</v>
      </c>
      <c r="B350" s="79">
        <v>8</v>
      </c>
      <c r="C350" s="80">
        <v>1</v>
      </c>
      <c r="D350" s="16" t="s">
        <v>196</v>
      </c>
      <c r="E350" s="92">
        <v>620</v>
      </c>
      <c r="F350" s="93"/>
      <c r="G350" s="93"/>
    </row>
    <row r="351" spans="1:7" ht="15.95" customHeight="1">
      <c r="A351" s="13" t="s">
        <v>201</v>
      </c>
      <c r="B351" s="79">
        <v>8</v>
      </c>
      <c r="C351" s="80">
        <v>1</v>
      </c>
      <c r="D351" s="16" t="s">
        <v>202</v>
      </c>
      <c r="E351" s="92"/>
      <c r="F351" s="93">
        <f>F352</f>
        <v>352.6</v>
      </c>
      <c r="G351" s="93">
        <f>G352</f>
        <v>352.6</v>
      </c>
    </row>
    <row r="352" spans="1:7" ht="15.95" customHeight="1">
      <c r="A352" s="13" t="s">
        <v>63</v>
      </c>
      <c r="B352" s="79">
        <v>8</v>
      </c>
      <c r="C352" s="80">
        <v>1</v>
      </c>
      <c r="D352" s="16" t="s">
        <v>202</v>
      </c>
      <c r="E352" s="92">
        <v>500</v>
      </c>
      <c r="F352" s="93">
        <f>F353</f>
        <v>352.6</v>
      </c>
      <c r="G352" s="93">
        <f>G353</f>
        <v>352.6</v>
      </c>
    </row>
    <row r="353" spans="1:7" ht="13.5" customHeight="1">
      <c r="A353" s="13" t="s">
        <v>64</v>
      </c>
      <c r="B353" s="94">
        <v>8</v>
      </c>
      <c r="C353" s="95">
        <v>1</v>
      </c>
      <c r="D353" s="16" t="s">
        <v>202</v>
      </c>
      <c r="E353" s="96">
        <v>540</v>
      </c>
      <c r="F353" s="97">
        <v>352.6</v>
      </c>
      <c r="G353" s="97">
        <v>352.6</v>
      </c>
    </row>
    <row r="354" spans="1:7" ht="63.75" hidden="1" customHeight="1">
      <c r="A354" s="13" t="s">
        <v>203</v>
      </c>
      <c r="B354" s="94">
        <v>8</v>
      </c>
      <c r="C354" s="95">
        <v>1</v>
      </c>
      <c r="D354" s="16" t="s">
        <v>204</v>
      </c>
      <c r="E354" s="96"/>
      <c r="F354" s="97">
        <f>F355+F357+F359+F361</f>
        <v>0</v>
      </c>
      <c r="G354" s="97">
        <f>G355+G357+G359+G361</f>
        <v>0</v>
      </c>
    </row>
    <row r="355" spans="1:7" ht="63.75" hidden="1" customHeight="1">
      <c r="A355" s="43" t="s">
        <v>46</v>
      </c>
      <c r="B355" s="94">
        <v>8</v>
      </c>
      <c r="C355" s="95">
        <v>1</v>
      </c>
      <c r="D355" s="16" t="s">
        <v>204</v>
      </c>
      <c r="E355" s="96">
        <v>100</v>
      </c>
      <c r="F355" s="97">
        <f>F356</f>
        <v>0</v>
      </c>
      <c r="G355" s="97">
        <f>G356</f>
        <v>0</v>
      </c>
    </row>
    <row r="356" spans="1:7" ht="15.75" hidden="1" customHeight="1">
      <c r="A356" s="103" t="s">
        <v>197</v>
      </c>
      <c r="B356" s="94">
        <v>8</v>
      </c>
      <c r="C356" s="95">
        <v>1</v>
      </c>
      <c r="D356" s="16" t="s">
        <v>204</v>
      </c>
      <c r="E356" s="96">
        <v>110</v>
      </c>
      <c r="F356" s="97"/>
      <c r="G356" s="97"/>
    </row>
    <row r="357" spans="1:7" ht="31.5" hidden="1" customHeight="1">
      <c r="A357" s="98" t="s">
        <v>132</v>
      </c>
      <c r="B357" s="94">
        <v>8</v>
      </c>
      <c r="C357" s="95">
        <v>1</v>
      </c>
      <c r="D357" s="16" t="s">
        <v>204</v>
      </c>
      <c r="E357" s="96">
        <v>200</v>
      </c>
      <c r="F357" s="97">
        <f>F358</f>
        <v>0</v>
      </c>
      <c r="G357" s="97">
        <f>G358</f>
        <v>0</v>
      </c>
    </row>
    <row r="358" spans="1:7" ht="31.5" hidden="1" customHeight="1">
      <c r="A358" s="98" t="s">
        <v>55</v>
      </c>
      <c r="B358" s="94">
        <v>8</v>
      </c>
      <c r="C358" s="95">
        <v>1</v>
      </c>
      <c r="D358" s="16" t="s">
        <v>204</v>
      </c>
      <c r="E358" s="96">
        <v>240</v>
      </c>
      <c r="F358" s="97"/>
      <c r="G358" s="97"/>
    </row>
    <row r="359" spans="1:7" ht="15.75" hidden="1" customHeight="1">
      <c r="A359" s="43" t="s">
        <v>56</v>
      </c>
      <c r="B359" s="94">
        <v>8</v>
      </c>
      <c r="C359" s="95">
        <v>1</v>
      </c>
      <c r="D359" s="16" t="s">
        <v>204</v>
      </c>
      <c r="E359" s="96">
        <v>800</v>
      </c>
      <c r="F359" s="97">
        <f>F360</f>
        <v>0</v>
      </c>
      <c r="G359" s="97">
        <f>G360</f>
        <v>0</v>
      </c>
    </row>
    <row r="360" spans="1:7" ht="15.75" hidden="1" customHeight="1">
      <c r="A360" s="43" t="s">
        <v>57</v>
      </c>
      <c r="B360" s="94">
        <v>8</v>
      </c>
      <c r="C360" s="95">
        <v>1</v>
      </c>
      <c r="D360" s="16" t="s">
        <v>204</v>
      </c>
      <c r="E360" s="96">
        <v>850</v>
      </c>
      <c r="F360" s="97"/>
      <c r="G360" s="97"/>
    </row>
    <row r="361" spans="1:7" ht="31.5" hidden="1" customHeight="1">
      <c r="A361" s="43" t="s">
        <v>198</v>
      </c>
      <c r="B361" s="79">
        <v>8</v>
      </c>
      <c r="C361" s="80">
        <v>1</v>
      </c>
      <c r="D361" s="16" t="s">
        <v>204</v>
      </c>
      <c r="E361" s="92">
        <v>600</v>
      </c>
      <c r="F361" s="93">
        <f>F362+F363</f>
        <v>0</v>
      </c>
      <c r="G361" s="93">
        <f>G362+G363</f>
        <v>0</v>
      </c>
    </row>
    <row r="362" spans="1:7" ht="15.75" hidden="1" customHeight="1">
      <c r="A362" s="13" t="s">
        <v>199</v>
      </c>
      <c r="B362" s="79">
        <v>8</v>
      </c>
      <c r="C362" s="80">
        <v>1</v>
      </c>
      <c r="D362" s="16" t="s">
        <v>204</v>
      </c>
      <c r="E362" s="92">
        <v>610</v>
      </c>
      <c r="F362" s="93"/>
      <c r="G362" s="93"/>
    </row>
    <row r="363" spans="1:7" ht="15.75" hidden="1" customHeight="1">
      <c r="A363" s="13" t="s">
        <v>200</v>
      </c>
      <c r="B363" s="79">
        <v>8</v>
      </c>
      <c r="C363" s="80">
        <v>1</v>
      </c>
      <c r="D363" s="16" t="s">
        <v>204</v>
      </c>
      <c r="E363" s="92">
        <v>620</v>
      </c>
      <c r="F363" s="93"/>
      <c r="G363" s="93"/>
    </row>
    <row r="364" spans="1:7" ht="15.75" hidden="1" customHeight="1">
      <c r="A364" s="46" t="s">
        <v>42</v>
      </c>
      <c r="B364" s="79">
        <v>8</v>
      </c>
      <c r="C364" s="80">
        <v>1</v>
      </c>
      <c r="D364" s="16" t="s">
        <v>43</v>
      </c>
      <c r="E364" s="92" t="s">
        <v>40</v>
      </c>
      <c r="F364" s="93">
        <f>F365+F368+F378+F381</f>
        <v>0</v>
      </c>
      <c r="G364" s="93">
        <f>G365+G368+G378+G381</f>
        <v>0</v>
      </c>
    </row>
    <row r="365" spans="1:7" ht="31.5" hidden="1" customHeight="1">
      <c r="A365" s="46" t="s">
        <v>205</v>
      </c>
      <c r="B365" s="79">
        <v>8</v>
      </c>
      <c r="C365" s="80">
        <v>1</v>
      </c>
      <c r="D365" s="16" t="s">
        <v>206</v>
      </c>
      <c r="E365" s="92"/>
      <c r="F365" s="93">
        <f>F366</f>
        <v>0</v>
      </c>
      <c r="G365" s="93">
        <f>G366</f>
        <v>0</v>
      </c>
    </row>
    <row r="366" spans="1:7" ht="31.5" hidden="1" customHeight="1">
      <c r="A366" s="13" t="s">
        <v>54</v>
      </c>
      <c r="B366" s="94">
        <v>8</v>
      </c>
      <c r="C366" s="95">
        <v>1</v>
      </c>
      <c r="D366" s="16" t="s">
        <v>206</v>
      </c>
      <c r="E366" s="96">
        <v>200</v>
      </c>
      <c r="F366" s="97">
        <f>F367</f>
        <v>0</v>
      </c>
      <c r="G366" s="97">
        <f>G367</f>
        <v>0</v>
      </c>
    </row>
    <row r="367" spans="1:7" ht="31.5" hidden="1" customHeight="1">
      <c r="A367" s="98" t="s">
        <v>55</v>
      </c>
      <c r="B367" s="99">
        <v>8</v>
      </c>
      <c r="C367" s="100">
        <v>1</v>
      </c>
      <c r="D367" s="16" t="s">
        <v>206</v>
      </c>
      <c r="E367" s="101">
        <v>240</v>
      </c>
      <c r="F367" s="102"/>
      <c r="G367" s="102"/>
    </row>
    <row r="368" spans="1:7" ht="30" hidden="1" customHeight="1">
      <c r="A368" s="46" t="s">
        <v>207</v>
      </c>
      <c r="B368" s="79">
        <v>8</v>
      </c>
      <c r="C368" s="80">
        <v>1</v>
      </c>
      <c r="D368" s="16" t="s">
        <v>208</v>
      </c>
      <c r="E368" s="92"/>
      <c r="F368" s="93">
        <f>F369+F371+F373+F375</f>
        <v>0</v>
      </c>
      <c r="G368" s="93">
        <f>G369+G371+G373+G375</f>
        <v>0</v>
      </c>
    </row>
    <row r="369" spans="1:7" ht="63.75" hidden="1" customHeight="1">
      <c r="A369" s="43" t="s">
        <v>46</v>
      </c>
      <c r="B369" s="79">
        <v>8</v>
      </c>
      <c r="C369" s="80">
        <v>1</v>
      </c>
      <c r="D369" s="16" t="s">
        <v>208</v>
      </c>
      <c r="E369" s="92">
        <v>100</v>
      </c>
      <c r="F369" s="93">
        <f>F370</f>
        <v>0</v>
      </c>
      <c r="G369" s="93">
        <f>G370</f>
        <v>0</v>
      </c>
    </row>
    <row r="370" spans="1:7" ht="15.75" hidden="1" customHeight="1">
      <c r="A370" s="103" t="s">
        <v>197</v>
      </c>
      <c r="B370" s="79">
        <v>8</v>
      </c>
      <c r="C370" s="80">
        <v>1</v>
      </c>
      <c r="D370" s="16" t="s">
        <v>208</v>
      </c>
      <c r="E370" s="92">
        <v>110</v>
      </c>
      <c r="F370" s="93"/>
      <c r="G370" s="93"/>
    </row>
    <row r="371" spans="1:7" ht="31.5" hidden="1" customHeight="1">
      <c r="A371" s="13" t="s">
        <v>54</v>
      </c>
      <c r="B371" s="94">
        <v>8</v>
      </c>
      <c r="C371" s="95">
        <v>1</v>
      </c>
      <c r="D371" s="16" t="s">
        <v>208</v>
      </c>
      <c r="E371" s="96">
        <v>200</v>
      </c>
      <c r="F371" s="97">
        <f>F372</f>
        <v>0</v>
      </c>
      <c r="G371" s="97">
        <f>G372</f>
        <v>0</v>
      </c>
    </row>
    <row r="372" spans="1:7" ht="31.5" hidden="1" customHeight="1">
      <c r="A372" s="98" t="s">
        <v>55</v>
      </c>
      <c r="B372" s="99">
        <v>8</v>
      </c>
      <c r="C372" s="100">
        <v>1</v>
      </c>
      <c r="D372" s="16" t="s">
        <v>208</v>
      </c>
      <c r="E372" s="101">
        <v>240</v>
      </c>
      <c r="F372" s="102"/>
      <c r="G372" s="102"/>
    </row>
    <row r="373" spans="1:7" ht="15.75" hidden="1" customHeight="1">
      <c r="A373" s="43" t="s">
        <v>56</v>
      </c>
      <c r="B373" s="79">
        <v>8</v>
      </c>
      <c r="C373" s="80">
        <v>1</v>
      </c>
      <c r="D373" s="16" t="s">
        <v>208</v>
      </c>
      <c r="E373" s="92">
        <v>800</v>
      </c>
      <c r="F373" s="93">
        <f>F374</f>
        <v>0</v>
      </c>
      <c r="G373" s="93">
        <f>G374</f>
        <v>0</v>
      </c>
    </row>
    <row r="374" spans="1:7" ht="15.75" hidden="1" customHeight="1">
      <c r="A374" s="43" t="s">
        <v>57</v>
      </c>
      <c r="B374" s="79">
        <v>8</v>
      </c>
      <c r="C374" s="80">
        <v>1</v>
      </c>
      <c r="D374" s="16" t="s">
        <v>208</v>
      </c>
      <c r="E374" s="92">
        <v>850</v>
      </c>
      <c r="F374" s="93"/>
      <c r="G374" s="93"/>
    </row>
    <row r="375" spans="1:7" ht="31.5" hidden="1" customHeight="1">
      <c r="A375" s="43" t="s">
        <v>198</v>
      </c>
      <c r="B375" s="79">
        <v>8</v>
      </c>
      <c r="C375" s="80">
        <v>1</v>
      </c>
      <c r="D375" s="16" t="s">
        <v>208</v>
      </c>
      <c r="E375" s="92">
        <v>600</v>
      </c>
      <c r="F375" s="93">
        <f>F376+F377</f>
        <v>0</v>
      </c>
      <c r="G375" s="93">
        <f>G376+G377</f>
        <v>0</v>
      </c>
    </row>
    <row r="376" spans="1:7" ht="15.75" hidden="1" customHeight="1">
      <c r="A376" s="13" t="s">
        <v>199</v>
      </c>
      <c r="B376" s="79">
        <v>8</v>
      </c>
      <c r="C376" s="80">
        <v>1</v>
      </c>
      <c r="D376" s="16" t="s">
        <v>208</v>
      </c>
      <c r="E376" s="92">
        <v>610</v>
      </c>
      <c r="F376" s="93"/>
      <c r="G376" s="93"/>
    </row>
    <row r="377" spans="1:7" ht="15.75" hidden="1" customHeight="1">
      <c r="A377" s="13" t="s">
        <v>200</v>
      </c>
      <c r="B377" s="79">
        <v>8</v>
      </c>
      <c r="C377" s="80">
        <v>1</v>
      </c>
      <c r="D377" s="16" t="s">
        <v>208</v>
      </c>
      <c r="E377" s="92">
        <v>620</v>
      </c>
      <c r="F377" s="93"/>
      <c r="G377" s="93"/>
    </row>
    <row r="378" spans="1:7" ht="15.75" hidden="1" customHeight="1">
      <c r="A378" s="43" t="s">
        <v>270</v>
      </c>
      <c r="B378" s="79">
        <v>8</v>
      </c>
      <c r="C378" s="80">
        <v>1</v>
      </c>
      <c r="D378" s="16" t="s">
        <v>62</v>
      </c>
      <c r="E378" s="92"/>
      <c r="F378" s="93">
        <f>F379</f>
        <v>0</v>
      </c>
      <c r="G378" s="93">
        <f>G379</f>
        <v>0</v>
      </c>
    </row>
    <row r="379" spans="1:7" ht="15.75" hidden="1" customHeight="1">
      <c r="A379" s="13" t="s">
        <v>63</v>
      </c>
      <c r="B379" s="79">
        <v>8</v>
      </c>
      <c r="C379" s="80">
        <v>1</v>
      </c>
      <c r="D379" s="16" t="s">
        <v>62</v>
      </c>
      <c r="E379" s="92">
        <v>500</v>
      </c>
      <c r="F379" s="93">
        <f>F380</f>
        <v>0</v>
      </c>
      <c r="G379" s="93">
        <f>G380</f>
        <v>0</v>
      </c>
    </row>
    <row r="380" spans="1:7" ht="14.25" hidden="1" customHeight="1">
      <c r="A380" s="13" t="s">
        <v>64</v>
      </c>
      <c r="B380" s="94">
        <v>8</v>
      </c>
      <c r="C380" s="95">
        <v>1</v>
      </c>
      <c r="D380" s="16" t="s">
        <v>62</v>
      </c>
      <c r="E380" s="96">
        <v>540</v>
      </c>
      <c r="F380" s="97"/>
      <c r="G380" s="97"/>
    </row>
    <row r="381" spans="1:7" ht="48" hidden="1" customHeight="1">
      <c r="A381" s="13" t="s">
        <v>209</v>
      </c>
      <c r="B381" s="94">
        <v>8</v>
      </c>
      <c r="C381" s="95">
        <v>1</v>
      </c>
      <c r="D381" s="16" t="s">
        <v>210</v>
      </c>
      <c r="E381" s="96"/>
      <c r="F381" s="97">
        <f>F382+F384+F386+F388</f>
        <v>0</v>
      </c>
      <c r="G381" s="97">
        <f>G382+G384+G386+G388</f>
        <v>0</v>
      </c>
    </row>
    <row r="382" spans="1:7" ht="63.75" hidden="1" customHeight="1">
      <c r="A382" s="43" t="s">
        <v>46</v>
      </c>
      <c r="B382" s="94">
        <v>8</v>
      </c>
      <c r="C382" s="95">
        <v>1</v>
      </c>
      <c r="D382" s="16" t="s">
        <v>210</v>
      </c>
      <c r="E382" s="96">
        <v>100</v>
      </c>
      <c r="F382" s="97">
        <f>F383</f>
        <v>0</v>
      </c>
      <c r="G382" s="97">
        <f>G383</f>
        <v>0</v>
      </c>
    </row>
    <row r="383" spans="1:7" ht="15.75" hidden="1" customHeight="1">
      <c r="A383" s="103" t="s">
        <v>197</v>
      </c>
      <c r="B383" s="94">
        <v>8</v>
      </c>
      <c r="C383" s="95">
        <v>1</v>
      </c>
      <c r="D383" s="16" t="s">
        <v>210</v>
      </c>
      <c r="E383" s="96">
        <v>110</v>
      </c>
      <c r="F383" s="97"/>
      <c r="G383" s="97"/>
    </row>
    <row r="384" spans="1:7" ht="31.5" hidden="1" customHeight="1">
      <c r="A384" s="98" t="s">
        <v>132</v>
      </c>
      <c r="B384" s="94">
        <v>8</v>
      </c>
      <c r="C384" s="95">
        <v>1</v>
      </c>
      <c r="D384" s="16" t="s">
        <v>210</v>
      </c>
      <c r="E384" s="96">
        <v>200</v>
      </c>
      <c r="F384" s="97">
        <f>F385</f>
        <v>0</v>
      </c>
      <c r="G384" s="97">
        <f>G385</f>
        <v>0</v>
      </c>
    </row>
    <row r="385" spans="1:7" ht="31.5" hidden="1" customHeight="1">
      <c r="A385" s="98" t="s">
        <v>55</v>
      </c>
      <c r="B385" s="94">
        <v>8</v>
      </c>
      <c r="C385" s="95">
        <v>1</v>
      </c>
      <c r="D385" s="16" t="s">
        <v>210</v>
      </c>
      <c r="E385" s="96">
        <v>240</v>
      </c>
      <c r="F385" s="97"/>
      <c r="G385" s="97"/>
    </row>
    <row r="386" spans="1:7" ht="15.75" hidden="1" customHeight="1">
      <c r="A386" s="43" t="s">
        <v>56</v>
      </c>
      <c r="B386" s="94">
        <v>8</v>
      </c>
      <c r="C386" s="95">
        <v>1</v>
      </c>
      <c r="D386" s="16" t="s">
        <v>210</v>
      </c>
      <c r="E386" s="96">
        <v>800</v>
      </c>
      <c r="F386" s="97">
        <f>F387</f>
        <v>0</v>
      </c>
      <c r="G386" s="97">
        <f>G387</f>
        <v>0</v>
      </c>
    </row>
    <row r="387" spans="1:7" ht="15.75" hidden="1" customHeight="1">
      <c r="A387" s="43" t="s">
        <v>57</v>
      </c>
      <c r="B387" s="94">
        <v>8</v>
      </c>
      <c r="C387" s="95">
        <v>1</v>
      </c>
      <c r="D387" s="16" t="s">
        <v>210</v>
      </c>
      <c r="E387" s="96">
        <v>850</v>
      </c>
      <c r="F387" s="97"/>
      <c r="G387" s="97"/>
    </row>
    <row r="388" spans="1:7" ht="31.5" hidden="1" customHeight="1">
      <c r="A388" s="43" t="s">
        <v>198</v>
      </c>
      <c r="B388" s="79">
        <v>8</v>
      </c>
      <c r="C388" s="80">
        <v>1</v>
      </c>
      <c r="D388" s="16" t="s">
        <v>210</v>
      </c>
      <c r="E388" s="92">
        <v>600</v>
      </c>
      <c r="F388" s="93">
        <f>F389+F390</f>
        <v>0</v>
      </c>
      <c r="G388" s="93">
        <f>G389+G390</f>
        <v>0</v>
      </c>
    </row>
    <row r="389" spans="1:7" ht="15.75" hidden="1" customHeight="1">
      <c r="A389" s="13" t="s">
        <v>199</v>
      </c>
      <c r="B389" s="79">
        <v>8</v>
      </c>
      <c r="C389" s="80">
        <v>1</v>
      </c>
      <c r="D389" s="16" t="s">
        <v>210</v>
      </c>
      <c r="E389" s="92">
        <v>610</v>
      </c>
      <c r="F389" s="93"/>
      <c r="G389" s="93"/>
    </row>
    <row r="390" spans="1:7" ht="15.75" hidden="1" customHeight="1">
      <c r="A390" s="13" t="s">
        <v>200</v>
      </c>
      <c r="B390" s="79">
        <v>8</v>
      </c>
      <c r="C390" s="80">
        <v>1</v>
      </c>
      <c r="D390" s="16" t="s">
        <v>210</v>
      </c>
      <c r="E390" s="92">
        <v>620</v>
      </c>
      <c r="F390" s="93"/>
      <c r="G390" s="93"/>
    </row>
    <row r="391" spans="1:7" ht="15.95" customHeight="1">
      <c r="A391" s="19" t="s">
        <v>211</v>
      </c>
      <c r="B391" s="77">
        <v>10</v>
      </c>
      <c r="C391" s="95"/>
      <c r="D391" s="16"/>
      <c r="E391" s="96"/>
      <c r="F391" s="24">
        <f t="shared" ref="F391:G395" si="8">F392</f>
        <v>150</v>
      </c>
      <c r="G391" s="24">
        <f t="shared" si="8"/>
        <v>150</v>
      </c>
    </row>
    <row r="392" spans="1:7" ht="15.95" customHeight="1">
      <c r="A392" s="76" t="s">
        <v>212</v>
      </c>
      <c r="B392" s="77">
        <v>10</v>
      </c>
      <c r="C392" s="78">
        <v>1</v>
      </c>
      <c r="D392" s="83" t="s">
        <v>40</v>
      </c>
      <c r="E392" s="84" t="s">
        <v>40</v>
      </c>
      <c r="F392" s="85">
        <f t="shared" si="8"/>
        <v>150</v>
      </c>
      <c r="G392" s="85">
        <f t="shared" si="8"/>
        <v>150</v>
      </c>
    </row>
    <row r="393" spans="1:7" ht="15.95" customHeight="1">
      <c r="A393" s="104" t="s">
        <v>213</v>
      </c>
      <c r="B393" s="99">
        <v>10</v>
      </c>
      <c r="C393" s="100">
        <v>1</v>
      </c>
      <c r="D393" s="45" t="s">
        <v>43</v>
      </c>
      <c r="E393" s="101" t="s">
        <v>40</v>
      </c>
      <c r="F393" s="102">
        <f t="shared" si="8"/>
        <v>150</v>
      </c>
      <c r="G393" s="102">
        <f t="shared" si="8"/>
        <v>150</v>
      </c>
    </row>
    <row r="394" spans="1:7" ht="32.1" customHeight="1">
      <c r="A394" s="105" t="s">
        <v>214</v>
      </c>
      <c r="B394" s="79">
        <v>10</v>
      </c>
      <c r="C394" s="80">
        <v>1</v>
      </c>
      <c r="D394" s="16" t="s">
        <v>412</v>
      </c>
      <c r="E394" s="92" t="s">
        <v>40</v>
      </c>
      <c r="F394" s="93">
        <f t="shared" si="8"/>
        <v>150</v>
      </c>
      <c r="G394" s="93">
        <f t="shared" si="8"/>
        <v>150</v>
      </c>
    </row>
    <row r="395" spans="1:7" ht="15.95" customHeight="1">
      <c r="A395" s="81" t="s">
        <v>215</v>
      </c>
      <c r="B395" s="94">
        <v>10</v>
      </c>
      <c r="C395" s="95">
        <v>1</v>
      </c>
      <c r="D395" s="16" t="s">
        <v>412</v>
      </c>
      <c r="E395" s="96">
        <v>300</v>
      </c>
      <c r="F395" s="97">
        <f t="shared" si="8"/>
        <v>150</v>
      </c>
      <c r="G395" s="97">
        <f t="shared" si="8"/>
        <v>150</v>
      </c>
    </row>
    <row r="396" spans="1:7" ht="15.95" customHeight="1">
      <c r="A396" s="81" t="s">
        <v>216</v>
      </c>
      <c r="B396" s="94">
        <v>10</v>
      </c>
      <c r="C396" s="95">
        <v>1</v>
      </c>
      <c r="D396" s="28" t="s">
        <v>412</v>
      </c>
      <c r="E396" s="96">
        <v>310</v>
      </c>
      <c r="F396" s="97">
        <v>150</v>
      </c>
      <c r="G396" s="97">
        <v>150</v>
      </c>
    </row>
    <row r="397" spans="1:7" ht="14.25" customHeight="1">
      <c r="A397" s="82" t="s">
        <v>217</v>
      </c>
      <c r="B397" s="106">
        <v>11</v>
      </c>
      <c r="C397" s="107" t="s">
        <v>40</v>
      </c>
      <c r="D397" s="108" t="s">
        <v>40</v>
      </c>
      <c r="E397" s="109" t="s">
        <v>40</v>
      </c>
      <c r="F397" s="110">
        <f>F398+F418</f>
        <v>55</v>
      </c>
      <c r="G397" s="110">
        <f>G398+G418</f>
        <v>0</v>
      </c>
    </row>
    <row r="398" spans="1:7" ht="15.75" hidden="1" customHeight="1">
      <c r="A398" s="86" t="s">
        <v>218</v>
      </c>
      <c r="B398" s="87">
        <v>11</v>
      </c>
      <c r="C398" s="88">
        <v>2</v>
      </c>
      <c r="D398" s="89" t="s">
        <v>40</v>
      </c>
      <c r="E398" s="90" t="s">
        <v>40</v>
      </c>
      <c r="F398" s="91">
        <f>F399+F410</f>
        <v>0</v>
      </c>
      <c r="G398" s="91">
        <f>G399+G410</f>
        <v>0</v>
      </c>
    </row>
    <row r="399" spans="1:7" ht="31.5" hidden="1" customHeight="1">
      <c r="A399" s="13" t="s">
        <v>219</v>
      </c>
      <c r="B399" s="79">
        <v>11</v>
      </c>
      <c r="C399" s="80">
        <v>2</v>
      </c>
      <c r="D399" s="16" t="s">
        <v>220</v>
      </c>
      <c r="E399" s="92" t="s">
        <v>40</v>
      </c>
      <c r="F399" s="93">
        <f>F400+F407</f>
        <v>0</v>
      </c>
      <c r="G399" s="93">
        <f>G400+G407</f>
        <v>0</v>
      </c>
    </row>
    <row r="400" spans="1:7" ht="31.5" hidden="1" customHeight="1">
      <c r="A400" s="13" t="s">
        <v>221</v>
      </c>
      <c r="B400" s="79">
        <v>11</v>
      </c>
      <c r="C400" s="80">
        <v>2</v>
      </c>
      <c r="D400" s="16" t="s">
        <v>222</v>
      </c>
      <c r="E400" s="92"/>
      <c r="F400" s="111">
        <f>F401+F403+F405</f>
        <v>0</v>
      </c>
      <c r="G400" s="111">
        <f>G401+G403+G405</f>
        <v>0</v>
      </c>
    </row>
    <row r="401" spans="1:7" ht="63.75" hidden="1" customHeight="1">
      <c r="A401" s="13" t="s">
        <v>46</v>
      </c>
      <c r="B401" s="79">
        <v>11</v>
      </c>
      <c r="C401" s="80">
        <v>2</v>
      </c>
      <c r="D401" s="16" t="s">
        <v>222</v>
      </c>
      <c r="E401" s="96">
        <v>100</v>
      </c>
      <c r="F401" s="111">
        <f>F402</f>
        <v>0</v>
      </c>
      <c r="G401" s="111">
        <f>G402</f>
        <v>0</v>
      </c>
    </row>
    <row r="402" spans="1:7" ht="18" hidden="1" customHeight="1">
      <c r="A402" s="103" t="s">
        <v>197</v>
      </c>
      <c r="B402" s="79">
        <v>11</v>
      </c>
      <c r="C402" s="80">
        <v>2</v>
      </c>
      <c r="D402" s="16" t="s">
        <v>222</v>
      </c>
      <c r="E402" s="96">
        <v>110</v>
      </c>
      <c r="F402" s="111"/>
      <c r="G402" s="111"/>
    </row>
    <row r="403" spans="1:7" ht="31.5" hidden="1" customHeight="1">
      <c r="A403" s="13" t="s">
        <v>54</v>
      </c>
      <c r="B403" s="95">
        <v>11</v>
      </c>
      <c r="C403" s="95">
        <v>2</v>
      </c>
      <c r="D403" s="44" t="s">
        <v>222</v>
      </c>
      <c r="E403" s="96">
        <v>200</v>
      </c>
      <c r="F403" s="97">
        <f>F404</f>
        <v>0</v>
      </c>
      <c r="G403" s="97">
        <f>G404</f>
        <v>0</v>
      </c>
    </row>
    <row r="404" spans="1:7" ht="30.75" hidden="1" customHeight="1">
      <c r="A404" s="43" t="s">
        <v>55</v>
      </c>
      <c r="B404" s="95">
        <v>11</v>
      </c>
      <c r="C404" s="95">
        <v>2</v>
      </c>
      <c r="D404" s="44" t="s">
        <v>222</v>
      </c>
      <c r="E404" s="96">
        <v>240</v>
      </c>
      <c r="F404" s="97"/>
      <c r="G404" s="97"/>
    </row>
    <row r="405" spans="1:7" ht="15.75" hidden="1" customHeight="1">
      <c r="A405" s="43" t="s">
        <v>56</v>
      </c>
      <c r="B405" s="95">
        <v>11</v>
      </c>
      <c r="C405" s="95">
        <v>2</v>
      </c>
      <c r="D405" s="44" t="s">
        <v>222</v>
      </c>
      <c r="E405" s="96">
        <v>800</v>
      </c>
      <c r="F405" s="97">
        <f>F406</f>
        <v>0</v>
      </c>
      <c r="G405" s="97">
        <f>G406</f>
        <v>0</v>
      </c>
    </row>
    <row r="406" spans="1:7" ht="15.75" hidden="1" customHeight="1">
      <c r="A406" s="43" t="s">
        <v>57</v>
      </c>
      <c r="B406" s="95">
        <v>11</v>
      </c>
      <c r="C406" s="95">
        <v>2</v>
      </c>
      <c r="D406" s="44" t="s">
        <v>222</v>
      </c>
      <c r="E406" s="96">
        <v>850</v>
      </c>
      <c r="F406" s="97"/>
      <c r="G406" s="97"/>
    </row>
    <row r="407" spans="1:7" ht="31.5" hidden="1" customHeight="1">
      <c r="A407" s="43" t="s">
        <v>223</v>
      </c>
      <c r="B407" s="95">
        <v>11</v>
      </c>
      <c r="C407" s="95">
        <v>2</v>
      </c>
      <c r="D407" s="44" t="s">
        <v>224</v>
      </c>
      <c r="E407" s="96"/>
      <c r="F407" s="97">
        <f>F408</f>
        <v>0</v>
      </c>
      <c r="G407" s="97">
        <f>G408</f>
        <v>0</v>
      </c>
    </row>
    <row r="408" spans="1:7" ht="31.5" hidden="1" customHeight="1">
      <c r="A408" s="98" t="s">
        <v>225</v>
      </c>
      <c r="B408" s="95">
        <v>11</v>
      </c>
      <c r="C408" s="95">
        <v>2</v>
      </c>
      <c r="D408" s="44" t="s">
        <v>224</v>
      </c>
      <c r="E408" s="96">
        <v>600</v>
      </c>
      <c r="F408" s="97">
        <f>F409</f>
        <v>0</v>
      </c>
      <c r="G408" s="97">
        <f>G409</f>
        <v>0</v>
      </c>
    </row>
    <row r="409" spans="1:7" ht="21.75" hidden="1" customHeight="1">
      <c r="A409" s="98" t="s">
        <v>200</v>
      </c>
      <c r="B409" s="95">
        <v>11</v>
      </c>
      <c r="C409" s="95">
        <v>2</v>
      </c>
      <c r="D409" s="44" t="s">
        <v>224</v>
      </c>
      <c r="E409" s="96">
        <v>620</v>
      </c>
      <c r="F409" s="97"/>
      <c r="G409" s="97"/>
    </row>
    <row r="410" spans="1:7" ht="15.75" hidden="1" customHeight="1">
      <c r="A410" s="13" t="s">
        <v>42</v>
      </c>
      <c r="B410" s="79">
        <v>11</v>
      </c>
      <c r="C410" s="80">
        <v>2</v>
      </c>
      <c r="D410" s="16" t="s">
        <v>43</v>
      </c>
      <c r="E410" s="92" t="s">
        <v>40</v>
      </c>
      <c r="F410" s="93">
        <f>F411</f>
        <v>0</v>
      </c>
      <c r="G410" s="93">
        <f>G411</f>
        <v>0</v>
      </c>
    </row>
    <row r="411" spans="1:7" ht="15.75" hidden="1" customHeight="1">
      <c r="A411" s="13" t="s">
        <v>226</v>
      </c>
      <c r="B411" s="79">
        <v>11</v>
      </c>
      <c r="C411" s="80">
        <v>2</v>
      </c>
      <c r="D411" s="16" t="s">
        <v>227</v>
      </c>
      <c r="E411" s="92"/>
      <c r="F411" s="111">
        <f>F412+F414+F416</f>
        <v>0</v>
      </c>
      <c r="G411" s="111">
        <f>G412+G414+G416</f>
        <v>0</v>
      </c>
    </row>
    <row r="412" spans="1:7" ht="63.75" hidden="1" customHeight="1">
      <c r="A412" s="13" t="s">
        <v>46</v>
      </c>
      <c r="B412" s="79">
        <v>11</v>
      </c>
      <c r="C412" s="80">
        <v>2</v>
      </c>
      <c r="D412" s="16" t="s">
        <v>227</v>
      </c>
      <c r="E412" s="96">
        <v>100</v>
      </c>
      <c r="F412" s="111">
        <f>F413</f>
        <v>0</v>
      </c>
      <c r="G412" s="111">
        <f>G413</f>
        <v>0</v>
      </c>
    </row>
    <row r="413" spans="1:7" ht="15.75" hidden="1" customHeight="1">
      <c r="A413" s="103" t="s">
        <v>197</v>
      </c>
      <c r="B413" s="79">
        <v>11</v>
      </c>
      <c r="C413" s="80">
        <v>2</v>
      </c>
      <c r="D413" s="16" t="s">
        <v>227</v>
      </c>
      <c r="E413" s="96">
        <v>110</v>
      </c>
      <c r="F413" s="111"/>
      <c r="G413" s="111"/>
    </row>
    <row r="414" spans="1:7" ht="31.5" hidden="1" customHeight="1">
      <c r="A414" s="13" t="s">
        <v>54</v>
      </c>
      <c r="B414" s="95">
        <v>11</v>
      </c>
      <c r="C414" s="95">
        <v>2</v>
      </c>
      <c r="D414" s="16" t="s">
        <v>227</v>
      </c>
      <c r="E414" s="96">
        <v>200</v>
      </c>
      <c r="F414" s="97">
        <f>F415</f>
        <v>0</v>
      </c>
      <c r="G414" s="97">
        <f>G415</f>
        <v>0</v>
      </c>
    </row>
    <row r="415" spans="1:7" ht="31.5" hidden="1" customHeight="1">
      <c r="A415" s="43" t="s">
        <v>55</v>
      </c>
      <c r="B415" s="95">
        <v>11</v>
      </c>
      <c r="C415" s="95">
        <v>2</v>
      </c>
      <c r="D415" s="16" t="s">
        <v>227</v>
      </c>
      <c r="E415" s="96">
        <v>240</v>
      </c>
      <c r="F415" s="97"/>
      <c r="G415" s="97"/>
    </row>
    <row r="416" spans="1:7" ht="15.75" hidden="1" customHeight="1">
      <c r="A416" s="43" t="s">
        <v>56</v>
      </c>
      <c r="B416" s="95">
        <v>11</v>
      </c>
      <c r="C416" s="95">
        <v>2</v>
      </c>
      <c r="D416" s="16" t="s">
        <v>227</v>
      </c>
      <c r="E416" s="96">
        <v>800</v>
      </c>
      <c r="F416" s="97">
        <f>F417</f>
        <v>0</v>
      </c>
      <c r="G416" s="97">
        <f>G417</f>
        <v>0</v>
      </c>
    </row>
    <row r="417" spans="1:7" ht="15.75" hidden="1" customHeight="1">
      <c r="A417" s="43" t="s">
        <v>57</v>
      </c>
      <c r="B417" s="95">
        <v>11</v>
      </c>
      <c r="C417" s="95">
        <v>2</v>
      </c>
      <c r="D417" s="16" t="s">
        <v>227</v>
      </c>
      <c r="E417" s="96">
        <v>850</v>
      </c>
      <c r="F417" s="97"/>
      <c r="G417" s="97"/>
    </row>
    <row r="418" spans="1:7" ht="15.75">
      <c r="A418" s="113" t="s">
        <v>228</v>
      </c>
      <c r="B418" s="78">
        <v>11</v>
      </c>
      <c r="C418" s="78">
        <v>5</v>
      </c>
      <c r="D418" s="114" t="s">
        <v>40</v>
      </c>
      <c r="E418" s="84" t="s">
        <v>40</v>
      </c>
      <c r="F418" s="85">
        <f>F419+F427</f>
        <v>55</v>
      </c>
      <c r="G418" s="85">
        <f>G419+G427</f>
        <v>0</v>
      </c>
    </row>
    <row r="419" spans="1:7" ht="47.25">
      <c r="A419" s="43" t="s">
        <v>419</v>
      </c>
      <c r="B419" s="27">
        <v>11</v>
      </c>
      <c r="C419" s="27">
        <v>5</v>
      </c>
      <c r="D419" s="44" t="s">
        <v>220</v>
      </c>
      <c r="E419" s="84"/>
      <c r="F419" s="85">
        <f>F420</f>
        <v>55</v>
      </c>
      <c r="G419" s="85">
        <f>G420</f>
        <v>0</v>
      </c>
    </row>
    <row r="420" spans="1:7" ht="31.5" customHeight="1">
      <c r="A420" s="43" t="s">
        <v>408</v>
      </c>
      <c r="B420" s="95">
        <v>11</v>
      </c>
      <c r="C420" s="95">
        <v>5</v>
      </c>
      <c r="D420" s="44" t="s">
        <v>222</v>
      </c>
      <c r="E420" s="96" t="s">
        <v>40</v>
      </c>
      <c r="F420" s="97">
        <f>F421+F423+F425</f>
        <v>55</v>
      </c>
      <c r="G420" s="97">
        <f>G421+G423+G425</f>
        <v>0</v>
      </c>
    </row>
    <row r="421" spans="1:7" ht="0.75" customHeight="1">
      <c r="A421" s="43" t="s">
        <v>46</v>
      </c>
      <c r="B421" s="95">
        <v>11</v>
      </c>
      <c r="C421" s="95">
        <v>5</v>
      </c>
      <c r="D421" s="44" t="s">
        <v>222</v>
      </c>
      <c r="E421" s="29">
        <v>100</v>
      </c>
      <c r="F421" s="30">
        <f>F422</f>
        <v>0</v>
      </c>
      <c r="G421" s="30">
        <f>G422</f>
        <v>0</v>
      </c>
    </row>
    <row r="422" spans="1:7" ht="15.75" hidden="1" customHeight="1">
      <c r="A422" s="103" t="s">
        <v>197</v>
      </c>
      <c r="B422" s="79">
        <v>11</v>
      </c>
      <c r="C422" s="80">
        <v>5</v>
      </c>
      <c r="D422" s="16" t="s">
        <v>222</v>
      </c>
      <c r="E422" s="17">
        <v>110</v>
      </c>
      <c r="F422" s="18"/>
      <c r="G422" s="18"/>
    </row>
    <row r="423" spans="1:7" ht="36" customHeight="1">
      <c r="A423" s="13" t="s">
        <v>54</v>
      </c>
      <c r="B423" s="79">
        <v>11</v>
      </c>
      <c r="C423" s="80">
        <v>5</v>
      </c>
      <c r="D423" s="16" t="s">
        <v>222</v>
      </c>
      <c r="E423" s="17">
        <v>200</v>
      </c>
      <c r="F423" s="18">
        <f>F424</f>
        <v>55</v>
      </c>
      <c r="G423" s="18">
        <f>G424</f>
        <v>0</v>
      </c>
    </row>
    <row r="424" spans="1:7" ht="36" customHeight="1">
      <c r="A424" s="25" t="s">
        <v>55</v>
      </c>
      <c r="B424" s="79">
        <v>11</v>
      </c>
      <c r="C424" s="80">
        <v>5</v>
      </c>
      <c r="D424" s="16" t="s">
        <v>222</v>
      </c>
      <c r="E424" s="29">
        <v>240</v>
      </c>
      <c r="F424" s="30">
        <v>55</v>
      </c>
      <c r="G424" s="30"/>
    </row>
    <row r="425" spans="1:7" ht="15.75" hidden="1" customHeight="1">
      <c r="A425" s="31" t="s">
        <v>56</v>
      </c>
      <c r="B425" s="79">
        <v>11</v>
      </c>
      <c r="C425" s="80">
        <v>5</v>
      </c>
      <c r="D425" s="16" t="s">
        <v>222</v>
      </c>
      <c r="E425" s="35">
        <v>800</v>
      </c>
      <c r="F425" s="36">
        <f>F426</f>
        <v>0</v>
      </c>
      <c r="G425" s="36">
        <f>G426</f>
        <v>0</v>
      </c>
    </row>
    <row r="426" spans="1:7" ht="13.5" hidden="1" customHeight="1">
      <c r="A426" s="43" t="s">
        <v>57</v>
      </c>
      <c r="B426" s="95">
        <v>11</v>
      </c>
      <c r="C426" s="95">
        <v>5</v>
      </c>
      <c r="D426" s="16" t="s">
        <v>222</v>
      </c>
      <c r="E426" s="29">
        <v>850</v>
      </c>
      <c r="F426" s="30"/>
      <c r="G426" s="30"/>
    </row>
    <row r="427" spans="1:7" ht="15.75" hidden="1" customHeight="1">
      <c r="A427" s="43" t="s">
        <v>42</v>
      </c>
      <c r="B427" s="27">
        <v>11</v>
      </c>
      <c r="C427" s="27">
        <v>5</v>
      </c>
      <c r="D427" s="44" t="s">
        <v>43</v>
      </c>
      <c r="E427" s="84"/>
      <c r="F427" s="85">
        <f>F428</f>
        <v>0</v>
      </c>
      <c r="G427" s="85">
        <f>G428</f>
        <v>0</v>
      </c>
    </row>
    <row r="428" spans="1:7" ht="18" hidden="1" customHeight="1">
      <c r="A428" s="13" t="s">
        <v>226</v>
      </c>
      <c r="B428" s="95">
        <v>11</v>
      </c>
      <c r="C428" s="95">
        <v>5</v>
      </c>
      <c r="D428" s="44" t="s">
        <v>227</v>
      </c>
      <c r="E428" s="96" t="s">
        <v>40</v>
      </c>
      <c r="F428" s="97">
        <f>F429+F431+F433</f>
        <v>0</v>
      </c>
      <c r="G428" s="97">
        <f>G429+G431+G433</f>
        <v>0</v>
      </c>
    </row>
    <row r="429" spans="1:7" ht="63.75" hidden="1" customHeight="1">
      <c r="A429" s="43" t="s">
        <v>46</v>
      </c>
      <c r="B429" s="95">
        <v>11</v>
      </c>
      <c r="C429" s="95">
        <v>5</v>
      </c>
      <c r="D429" s="44" t="s">
        <v>227</v>
      </c>
      <c r="E429" s="29">
        <v>100</v>
      </c>
      <c r="F429" s="30">
        <f>F430</f>
        <v>0</v>
      </c>
      <c r="G429" s="30">
        <f>G430</f>
        <v>0</v>
      </c>
    </row>
    <row r="430" spans="1:7" ht="15.75" hidden="1" customHeight="1">
      <c r="A430" s="103" t="s">
        <v>197</v>
      </c>
      <c r="B430" s="79">
        <v>11</v>
      </c>
      <c r="C430" s="80">
        <v>5</v>
      </c>
      <c r="D430" s="44" t="s">
        <v>227</v>
      </c>
      <c r="E430" s="17">
        <v>110</v>
      </c>
      <c r="F430" s="18"/>
      <c r="G430" s="18"/>
    </row>
    <row r="431" spans="1:7" ht="31.5" hidden="1" customHeight="1">
      <c r="A431" s="13" t="s">
        <v>54</v>
      </c>
      <c r="B431" s="79">
        <v>11</v>
      </c>
      <c r="C431" s="80">
        <v>5</v>
      </c>
      <c r="D431" s="44" t="s">
        <v>227</v>
      </c>
      <c r="E431" s="17">
        <v>200</v>
      </c>
      <c r="F431" s="18">
        <f>F432</f>
        <v>0</v>
      </c>
      <c r="G431" s="18">
        <f>G432</f>
        <v>0</v>
      </c>
    </row>
    <row r="432" spans="1:7" ht="31.5" hidden="1" customHeight="1">
      <c r="A432" s="25" t="s">
        <v>55</v>
      </c>
      <c r="B432" s="79">
        <v>11</v>
      </c>
      <c r="C432" s="80">
        <v>5</v>
      </c>
      <c r="D432" s="44" t="s">
        <v>227</v>
      </c>
      <c r="E432" s="29">
        <v>240</v>
      </c>
      <c r="F432" s="30"/>
      <c r="G432" s="30"/>
    </row>
    <row r="433" spans="1:7" ht="15.75" hidden="1" customHeight="1">
      <c r="A433" s="31" t="s">
        <v>56</v>
      </c>
      <c r="B433" s="79">
        <v>11</v>
      </c>
      <c r="C433" s="80">
        <v>5</v>
      </c>
      <c r="D433" s="44" t="s">
        <v>227</v>
      </c>
      <c r="E433" s="35">
        <v>800</v>
      </c>
      <c r="F433" s="36">
        <f>F434</f>
        <v>0</v>
      </c>
      <c r="G433" s="36">
        <f>G434</f>
        <v>0</v>
      </c>
    </row>
    <row r="434" spans="1:7" ht="14.25" hidden="1" customHeight="1">
      <c r="A434" s="43" t="s">
        <v>57</v>
      </c>
      <c r="B434" s="95">
        <v>11</v>
      </c>
      <c r="C434" s="95">
        <v>5</v>
      </c>
      <c r="D434" s="44" t="s">
        <v>227</v>
      </c>
      <c r="E434" s="29">
        <v>850</v>
      </c>
      <c r="F434" s="30"/>
      <c r="G434" s="30"/>
    </row>
    <row r="435" spans="1:7" ht="15.75" hidden="1" customHeight="1">
      <c r="A435" s="74" t="s">
        <v>229</v>
      </c>
      <c r="B435" s="78">
        <v>12</v>
      </c>
      <c r="C435" s="78"/>
      <c r="D435" s="114" t="s">
        <v>40</v>
      </c>
      <c r="E435" s="84" t="s">
        <v>40</v>
      </c>
      <c r="F435" s="85">
        <f t="shared" ref="F435:G437" si="9">F436</f>
        <v>0</v>
      </c>
      <c r="G435" s="85">
        <f t="shared" si="9"/>
        <v>0</v>
      </c>
    </row>
    <row r="436" spans="1:7" ht="15.75" hidden="1" customHeight="1">
      <c r="A436" s="43" t="s">
        <v>230</v>
      </c>
      <c r="B436" s="95">
        <v>12</v>
      </c>
      <c r="C436" s="95">
        <v>2</v>
      </c>
      <c r="D436" s="44"/>
      <c r="E436" s="29"/>
      <c r="F436" s="30">
        <f t="shared" si="9"/>
        <v>0</v>
      </c>
      <c r="G436" s="30">
        <f t="shared" si="9"/>
        <v>0</v>
      </c>
    </row>
    <row r="437" spans="1:7" ht="15.75" hidden="1" customHeight="1">
      <c r="A437" s="43" t="s">
        <v>42</v>
      </c>
      <c r="B437" s="95">
        <v>12</v>
      </c>
      <c r="C437" s="95">
        <v>2</v>
      </c>
      <c r="D437" s="44" t="s">
        <v>43</v>
      </c>
      <c r="E437" s="29"/>
      <c r="F437" s="30">
        <f t="shared" si="9"/>
        <v>0</v>
      </c>
      <c r="G437" s="30">
        <f t="shared" si="9"/>
        <v>0</v>
      </c>
    </row>
    <row r="438" spans="1:7" ht="31.5" hidden="1" customHeight="1">
      <c r="A438" s="43" t="s">
        <v>231</v>
      </c>
      <c r="B438" s="95">
        <v>12</v>
      </c>
      <c r="C438" s="95">
        <v>2</v>
      </c>
      <c r="D438" s="44" t="s">
        <v>232</v>
      </c>
      <c r="E438" s="29"/>
      <c r="F438" s="30">
        <f>F439+F441</f>
        <v>0</v>
      </c>
      <c r="G438" s="30">
        <f>G439+G441</f>
        <v>0</v>
      </c>
    </row>
    <row r="439" spans="1:7" ht="63.75" hidden="1" customHeight="1">
      <c r="A439" s="13" t="s">
        <v>46</v>
      </c>
      <c r="B439" s="95">
        <v>12</v>
      </c>
      <c r="C439" s="95">
        <v>2</v>
      </c>
      <c r="D439" s="44" t="s">
        <v>232</v>
      </c>
      <c r="E439" s="29">
        <v>100</v>
      </c>
      <c r="F439" s="30">
        <f>F440</f>
        <v>0</v>
      </c>
      <c r="G439" s="30">
        <f>G440</f>
        <v>0</v>
      </c>
    </row>
    <row r="440" spans="1:7" ht="15.75" hidden="1" customHeight="1">
      <c r="A440" s="103" t="s">
        <v>197</v>
      </c>
      <c r="B440" s="95">
        <v>12</v>
      </c>
      <c r="C440" s="95">
        <v>2</v>
      </c>
      <c r="D440" s="44" t="s">
        <v>232</v>
      </c>
      <c r="E440" s="29">
        <v>110</v>
      </c>
      <c r="F440" s="30"/>
      <c r="G440" s="30"/>
    </row>
    <row r="441" spans="1:7" ht="31.5" hidden="1" customHeight="1">
      <c r="A441" s="13" t="s">
        <v>54</v>
      </c>
      <c r="B441" s="95">
        <v>12</v>
      </c>
      <c r="C441" s="95">
        <v>2</v>
      </c>
      <c r="D441" s="44" t="s">
        <v>232</v>
      </c>
      <c r="E441" s="29">
        <v>200</v>
      </c>
      <c r="F441" s="30">
        <f>F442</f>
        <v>0</v>
      </c>
      <c r="G441" s="30">
        <f>G442</f>
        <v>0</v>
      </c>
    </row>
    <row r="442" spans="1:7" ht="31.5" hidden="1" customHeight="1">
      <c r="A442" s="25" t="s">
        <v>55</v>
      </c>
      <c r="B442" s="95">
        <v>12</v>
      </c>
      <c r="C442" s="95">
        <v>2</v>
      </c>
      <c r="D442" s="44" t="s">
        <v>232</v>
      </c>
      <c r="E442" s="29">
        <v>240</v>
      </c>
      <c r="F442" s="30"/>
      <c r="G442" s="30"/>
    </row>
    <row r="443" spans="1:7" ht="15.95" customHeight="1">
      <c r="A443" s="74" t="s">
        <v>233</v>
      </c>
      <c r="B443" s="78">
        <v>99</v>
      </c>
      <c r="C443" s="78"/>
      <c r="D443" s="114" t="s">
        <v>40</v>
      </c>
      <c r="E443" s="84" t="s">
        <v>40</v>
      </c>
      <c r="F443" s="85">
        <f t="shared" ref="F443:G447" si="10">F444</f>
        <v>163.80000000000001</v>
      </c>
      <c r="G443" s="85">
        <f t="shared" si="10"/>
        <v>335.9</v>
      </c>
    </row>
    <row r="444" spans="1:7" ht="15.95" customHeight="1">
      <c r="A444" s="43" t="s">
        <v>233</v>
      </c>
      <c r="B444" s="95">
        <v>99</v>
      </c>
      <c r="C444" s="95">
        <v>99</v>
      </c>
      <c r="D444" s="44"/>
      <c r="E444" s="29"/>
      <c r="F444" s="30">
        <f t="shared" si="10"/>
        <v>163.80000000000001</v>
      </c>
      <c r="G444" s="30">
        <f t="shared" si="10"/>
        <v>335.9</v>
      </c>
    </row>
    <row r="445" spans="1:7" ht="15.95" customHeight="1">
      <c r="A445" s="43" t="s">
        <v>42</v>
      </c>
      <c r="B445" s="95">
        <v>99</v>
      </c>
      <c r="C445" s="95">
        <v>99</v>
      </c>
      <c r="D445" s="44" t="s">
        <v>43</v>
      </c>
      <c r="E445" s="29"/>
      <c r="F445" s="30">
        <f t="shared" si="10"/>
        <v>163.80000000000001</v>
      </c>
      <c r="G445" s="30">
        <f t="shared" si="10"/>
        <v>335.9</v>
      </c>
    </row>
    <row r="446" spans="1:7" ht="15.95" customHeight="1">
      <c r="A446" s="43" t="s">
        <v>233</v>
      </c>
      <c r="B446" s="95">
        <v>99</v>
      </c>
      <c r="C446" s="95">
        <v>99</v>
      </c>
      <c r="D446" s="44" t="s">
        <v>234</v>
      </c>
      <c r="E446" s="29"/>
      <c r="F446" s="30">
        <f t="shared" si="10"/>
        <v>163.80000000000001</v>
      </c>
      <c r="G446" s="30">
        <f t="shared" si="10"/>
        <v>335.9</v>
      </c>
    </row>
    <row r="447" spans="1:7" ht="15.95" customHeight="1">
      <c r="A447" s="43" t="s">
        <v>233</v>
      </c>
      <c r="B447" s="95">
        <v>99</v>
      </c>
      <c r="C447" s="95">
        <v>99</v>
      </c>
      <c r="D447" s="44" t="s">
        <v>234</v>
      </c>
      <c r="E447" s="29">
        <v>900</v>
      </c>
      <c r="F447" s="30">
        <f t="shared" si="10"/>
        <v>163.80000000000001</v>
      </c>
      <c r="G447" s="30">
        <f t="shared" si="10"/>
        <v>335.9</v>
      </c>
    </row>
    <row r="448" spans="1:7" ht="15.95" customHeight="1">
      <c r="A448" s="43" t="s">
        <v>233</v>
      </c>
      <c r="B448" s="95">
        <v>99</v>
      </c>
      <c r="C448" s="95">
        <v>99</v>
      </c>
      <c r="D448" s="44" t="s">
        <v>234</v>
      </c>
      <c r="E448" s="29">
        <v>990</v>
      </c>
      <c r="F448" s="30">
        <v>163.80000000000001</v>
      </c>
      <c r="G448" s="30">
        <v>335.9</v>
      </c>
    </row>
    <row r="449" spans="1:7" ht="15.75">
      <c r="A449" s="115" t="s">
        <v>235</v>
      </c>
      <c r="B449" s="116"/>
      <c r="C449" s="116"/>
      <c r="D449" s="117"/>
      <c r="E449" s="118"/>
      <c r="F449" s="85">
        <f>F20+F80+F87+F109+F206+F326+F335+F391+F397+F435+F443</f>
        <v>6940.4000000000005</v>
      </c>
      <c r="G449" s="85">
        <f>G20+G80+G87+G109+G206+G326+G335+G391+G397+G435+G443</f>
        <v>6718.5999999999995</v>
      </c>
    </row>
    <row r="450" spans="1:7" ht="15.75">
      <c r="A450" s="119"/>
      <c r="B450" s="120"/>
      <c r="C450" s="120"/>
      <c r="D450" s="34"/>
      <c r="E450" s="121"/>
      <c r="F450" s="122"/>
      <c r="G450" s="123"/>
    </row>
    <row r="451" spans="1:7" ht="12" customHeight="1">
      <c r="A451" s="124"/>
      <c r="B451" s="125"/>
      <c r="C451" s="125"/>
      <c r="D451" s="126"/>
      <c r="E451" s="127"/>
      <c r="F451" s="128"/>
      <c r="G451" s="123"/>
    </row>
    <row r="452" spans="1:7" ht="12.75" customHeight="1">
      <c r="A452" s="119"/>
      <c r="B452" s="125"/>
      <c r="C452" s="125"/>
      <c r="D452" s="129"/>
      <c r="E452" s="127"/>
      <c r="F452" s="128"/>
      <c r="G452" s="123"/>
    </row>
    <row r="453" spans="1:7" ht="12.75" customHeight="1">
      <c r="A453" s="119"/>
      <c r="B453" s="130"/>
      <c r="C453" s="130"/>
      <c r="D453" s="129"/>
      <c r="E453" s="127"/>
      <c r="F453" s="128"/>
      <c r="G453" s="123"/>
    </row>
    <row r="454" spans="1:7" ht="12.75" customHeight="1">
      <c r="A454" s="119"/>
      <c r="B454" s="131"/>
      <c r="C454" s="131"/>
      <c r="D454" s="128"/>
      <c r="E454" s="131"/>
      <c r="F454" s="131"/>
      <c r="G454" s="123"/>
    </row>
    <row r="455" spans="1:7" ht="14.25" customHeight="1">
      <c r="A455" s="119"/>
      <c r="B455" s="130"/>
      <c r="C455" s="130"/>
      <c r="D455" s="131"/>
      <c r="E455" s="127"/>
      <c r="F455" s="128"/>
      <c r="G455" s="123"/>
    </row>
    <row r="456" spans="1:7" ht="15.75">
      <c r="A456" s="120"/>
      <c r="B456" s="132"/>
      <c r="C456" s="132"/>
      <c r="D456" s="128"/>
      <c r="E456" s="132"/>
      <c r="F456" s="132"/>
    </row>
    <row r="457" spans="1:7" ht="15.75">
      <c r="A457" s="133"/>
    </row>
    <row r="458" spans="1:7" ht="15.75">
      <c r="A458" s="133"/>
    </row>
    <row r="459" spans="1:7" ht="15">
      <c r="A459" s="134"/>
    </row>
    <row r="460" spans="1:7" ht="15">
      <c r="A460" s="135"/>
    </row>
    <row r="461" spans="1:7" ht="15">
      <c r="A461" s="134"/>
    </row>
  </sheetData>
  <mergeCells count="13">
    <mergeCell ref="A14:G16"/>
    <mergeCell ref="A18:A19"/>
    <mergeCell ref="B18:B19"/>
    <mergeCell ref="C18:C19"/>
    <mergeCell ref="D18:D19"/>
    <mergeCell ref="E18:E19"/>
    <mergeCell ref="F18:G18"/>
    <mergeCell ref="E12:G12"/>
    <mergeCell ref="E11:G11"/>
    <mergeCell ref="E1:F1"/>
    <mergeCell ref="D2:F4"/>
    <mergeCell ref="D5:F5"/>
    <mergeCell ref="A7:F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1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7"/>
  <sheetViews>
    <sheetView showGridLines="0" view="pageBreakPreview" zoomScale="85" zoomScaleSheetLayoutView="85" workbookViewId="0">
      <selection activeCell="D5" sqref="D5:F5"/>
    </sheetView>
  </sheetViews>
  <sheetFormatPr defaultRowHeight="12.75"/>
  <cols>
    <col min="1" max="1" width="66.42578125" style="5" customWidth="1"/>
    <col min="2" max="2" width="16" style="180" customWidth="1"/>
    <col min="3" max="3" width="6.42578125" style="5" customWidth="1"/>
    <col min="4" max="5" width="5" style="5" customWidth="1"/>
    <col min="6" max="6" width="13.85546875" style="5" customWidth="1"/>
    <col min="7" max="16384" width="9.140625" style="5"/>
  </cols>
  <sheetData>
    <row r="1" spans="1:6">
      <c r="A1" s="137"/>
      <c r="B1" s="182"/>
      <c r="C1" s="137"/>
      <c r="D1" s="137"/>
      <c r="E1" s="253" t="s">
        <v>255</v>
      </c>
      <c r="F1" s="253"/>
    </row>
    <row r="2" spans="1:6">
      <c r="A2" s="137"/>
      <c r="B2" s="182"/>
      <c r="C2" s="137"/>
      <c r="D2" s="252" t="s">
        <v>392</v>
      </c>
      <c r="E2" s="252"/>
      <c r="F2" s="252"/>
    </row>
    <row r="3" spans="1:6">
      <c r="A3" s="137"/>
      <c r="B3" s="182"/>
      <c r="C3" s="137"/>
      <c r="D3" s="252"/>
      <c r="E3" s="252"/>
      <c r="F3" s="252"/>
    </row>
    <row r="4" spans="1:6">
      <c r="A4" s="137"/>
      <c r="B4" s="182"/>
      <c r="C4" s="137"/>
      <c r="D4" s="252"/>
      <c r="E4" s="252"/>
      <c r="F4" s="252"/>
    </row>
    <row r="5" spans="1:6">
      <c r="A5" s="137"/>
      <c r="B5" s="182"/>
      <c r="C5" s="137"/>
      <c r="D5" s="253" t="s">
        <v>6</v>
      </c>
      <c r="E5" s="253"/>
      <c r="F5" s="253"/>
    </row>
    <row r="6" spans="1:6">
      <c r="A6" s="137"/>
      <c r="B6" s="182"/>
      <c r="C6" s="137"/>
      <c r="D6" s="137"/>
      <c r="E6" s="137"/>
      <c r="F6" s="137"/>
    </row>
    <row r="7" spans="1:6">
      <c r="A7" s="251" t="s">
        <v>256</v>
      </c>
      <c r="B7" s="251"/>
      <c r="C7" s="251"/>
      <c r="D7" s="251"/>
      <c r="E7" s="251"/>
      <c r="F7" s="251"/>
    </row>
    <row r="8" spans="1:6">
      <c r="A8" s="251"/>
      <c r="B8" s="251"/>
      <c r="C8" s="251"/>
      <c r="D8" s="251"/>
      <c r="E8" s="251"/>
      <c r="F8" s="251"/>
    </row>
    <row r="9" spans="1:6" ht="44.25" customHeight="1">
      <c r="A9" s="251"/>
      <c r="B9" s="251"/>
      <c r="C9" s="251"/>
      <c r="D9" s="251"/>
      <c r="E9" s="251"/>
      <c r="F9" s="251"/>
    </row>
    <row r="10" spans="1:6">
      <c r="A10" s="136"/>
      <c r="B10" s="136"/>
      <c r="C10" s="136"/>
      <c r="D10" s="136"/>
      <c r="E10" s="136"/>
      <c r="F10" s="136"/>
    </row>
    <row r="11" spans="1:6">
      <c r="A11" s="136"/>
      <c r="B11" s="136"/>
      <c r="C11" s="136"/>
      <c r="D11" s="136"/>
      <c r="E11" s="252" t="s">
        <v>252</v>
      </c>
      <c r="F11" s="252"/>
    </row>
    <row r="12" spans="1:6">
      <c r="A12" s="137"/>
      <c r="B12" s="182"/>
      <c r="C12" s="137"/>
      <c r="D12" s="137"/>
      <c r="E12" s="137"/>
      <c r="F12" s="137"/>
    </row>
    <row r="13" spans="1:6" ht="13.15" customHeight="1">
      <c r="A13" s="251" t="s">
        <v>257</v>
      </c>
      <c r="B13" s="251"/>
      <c r="C13" s="251"/>
      <c r="D13" s="251"/>
      <c r="E13" s="251"/>
      <c r="F13" s="251"/>
    </row>
    <row r="14" spans="1:6" ht="41.25" customHeight="1">
      <c r="A14" s="251"/>
      <c r="B14" s="251"/>
      <c r="C14" s="251"/>
      <c r="D14" s="251"/>
      <c r="E14" s="251"/>
      <c r="F14" s="251"/>
    </row>
    <row r="15" spans="1:6">
      <c r="A15" s="181"/>
      <c r="B15" s="136"/>
      <c r="C15" s="181"/>
      <c r="D15" s="181"/>
      <c r="E15" s="181"/>
      <c r="F15" s="181"/>
    </row>
    <row r="16" spans="1:6">
      <c r="A16" s="181"/>
      <c r="B16" s="136"/>
      <c r="C16" s="181"/>
      <c r="D16" s="181"/>
      <c r="E16" s="181"/>
      <c r="F16" s="139" t="s">
        <v>261</v>
      </c>
    </row>
    <row r="17" spans="1:7">
      <c r="A17" s="186" t="s">
        <v>33</v>
      </c>
      <c r="B17" s="186" t="s">
        <v>36</v>
      </c>
      <c r="C17" s="186" t="s">
        <v>37</v>
      </c>
      <c r="D17" s="186" t="s">
        <v>34</v>
      </c>
      <c r="E17" s="186" t="s">
        <v>35</v>
      </c>
      <c r="F17" s="186" t="s">
        <v>38</v>
      </c>
    </row>
    <row r="18" spans="1:7" s="151" customFormat="1" ht="84" customHeight="1">
      <c r="A18" s="160" t="s">
        <v>420</v>
      </c>
      <c r="B18" s="9" t="s">
        <v>87</v>
      </c>
      <c r="C18" s="161" t="s">
        <v>40</v>
      </c>
      <c r="D18" s="162"/>
      <c r="E18" s="163"/>
      <c r="F18" s="164">
        <f>F19+F22+F25</f>
        <v>40</v>
      </c>
      <c r="G18" s="150"/>
    </row>
    <row r="19" spans="1:7" s="151" customFormat="1" ht="48" customHeight="1">
      <c r="A19" s="74" t="s">
        <v>88</v>
      </c>
      <c r="B19" s="9" t="s">
        <v>89</v>
      </c>
      <c r="C19" s="161" t="s">
        <v>40</v>
      </c>
      <c r="D19" s="162"/>
      <c r="E19" s="163"/>
      <c r="F19" s="164">
        <f>F20</f>
        <v>20</v>
      </c>
      <c r="G19" s="150"/>
    </row>
    <row r="20" spans="1:7" s="151" customFormat="1" ht="32.1" customHeight="1">
      <c r="A20" s="43" t="s">
        <v>54</v>
      </c>
      <c r="B20" s="16" t="s">
        <v>89</v>
      </c>
      <c r="C20" s="146">
        <v>200</v>
      </c>
      <c r="D20" s="147"/>
      <c r="E20" s="148"/>
      <c r="F20" s="149">
        <f>F21</f>
        <v>20</v>
      </c>
      <c r="G20" s="150"/>
    </row>
    <row r="21" spans="1:7" s="151" customFormat="1" ht="32.1" customHeight="1">
      <c r="A21" s="43" t="s">
        <v>55</v>
      </c>
      <c r="B21" s="28" t="s">
        <v>89</v>
      </c>
      <c r="C21" s="152">
        <v>240</v>
      </c>
      <c r="D21" s="153">
        <v>3</v>
      </c>
      <c r="E21" s="154">
        <v>9</v>
      </c>
      <c r="F21" s="155">
        <v>20</v>
      </c>
      <c r="G21" s="150"/>
    </row>
    <row r="22" spans="1:7" s="151" customFormat="1" ht="48" customHeight="1">
      <c r="A22" s="170" t="s">
        <v>90</v>
      </c>
      <c r="B22" s="9" t="s">
        <v>91</v>
      </c>
      <c r="C22" s="161"/>
      <c r="D22" s="162"/>
      <c r="E22" s="163"/>
      <c r="F22" s="164">
        <f>F23</f>
        <v>20</v>
      </c>
      <c r="G22" s="150"/>
    </row>
    <row r="23" spans="1:7" s="151" customFormat="1" ht="32.1" customHeight="1">
      <c r="A23" s="43" t="s">
        <v>54</v>
      </c>
      <c r="B23" s="16" t="s">
        <v>91</v>
      </c>
      <c r="C23" s="146">
        <v>200</v>
      </c>
      <c r="D23" s="147"/>
      <c r="E23" s="148"/>
      <c r="F23" s="149">
        <f>F24</f>
        <v>20</v>
      </c>
      <c r="G23" s="150"/>
    </row>
    <row r="24" spans="1:7" s="151" customFormat="1" ht="32.1" customHeight="1">
      <c r="A24" s="43" t="s">
        <v>55</v>
      </c>
      <c r="B24" s="28" t="s">
        <v>91</v>
      </c>
      <c r="C24" s="152">
        <v>240</v>
      </c>
      <c r="D24" s="153">
        <v>3</v>
      </c>
      <c r="E24" s="154">
        <v>9</v>
      </c>
      <c r="F24" s="155">
        <v>20</v>
      </c>
      <c r="G24" s="150"/>
    </row>
    <row r="25" spans="1:7" s="166" customFormat="1" ht="48" hidden="1" customHeight="1">
      <c r="A25" s="74" t="s">
        <v>92</v>
      </c>
      <c r="B25" s="9" t="s">
        <v>93</v>
      </c>
      <c r="C25" s="161"/>
      <c r="D25" s="162"/>
      <c r="E25" s="163"/>
      <c r="F25" s="164">
        <f>F26</f>
        <v>0</v>
      </c>
      <c r="G25" s="165"/>
    </row>
    <row r="26" spans="1:7" s="151" customFormat="1" ht="31.5" hidden="1" customHeight="1">
      <c r="A26" s="43" t="s">
        <v>54</v>
      </c>
      <c r="B26" s="28" t="s">
        <v>93</v>
      </c>
      <c r="C26" s="152">
        <v>200</v>
      </c>
      <c r="D26" s="153"/>
      <c r="E26" s="154"/>
      <c r="F26" s="155">
        <f>F27</f>
        <v>0</v>
      </c>
      <c r="G26" s="150"/>
    </row>
    <row r="27" spans="1:7" s="151" customFormat="1" ht="31.5" hidden="1" customHeight="1">
      <c r="A27" s="43" t="s">
        <v>55</v>
      </c>
      <c r="B27" s="34" t="s">
        <v>93</v>
      </c>
      <c r="C27" s="156">
        <v>240</v>
      </c>
      <c r="D27" s="157">
        <v>3</v>
      </c>
      <c r="E27" s="158">
        <v>9</v>
      </c>
      <c r="F27" s="159"/>
      <c r="G27" s="150"/>
    </row>
    <row r="28" spans="1:7" s="168" customFormat="1" ht="32.1" hidden="1" customHeight="1">
      <c r="A28" s="74" t="s">
        <v>154</v>
      </c>
      <c r="B28" s="22" t="s">
        <v>155</v>
      </c>
      <c r="C28" s="23"/>
      <c r="D28" s="20"/>
      <c r="E28" s="21"/>
      <c r="F28" s="24">
        <f>F29</f>
        <v>0</v>
      </c>
      <c r="G28" s="167"/>
    </row>
    <row r="29" spans="1:7" s="168" customFormat="1" ht="48" hidden="1" customHeight="1">
      <c r="A29" s="74" t="s">
        <v>156</v>
      </c>
      <c r="B29" s="9" t="s">
        <v>157</v>
      </c>
      <c r="C29" s="10"/>
      <c r="D29" s="7"/>
      <c r="E29" s="8"/>
      <c r="F29" s="11">
        <f>F30+F32+F34</f>
        <v>0</v>
      </c>
      <c r="G29" s="167"/>
    </row>
    <row r="30" spans="1:7" ht="32.1" hidden="1" customHeight="1">
      <c r="A30" s="43" t="s">
        <v>54</v>
      </c>
      <c r="B30" s="16" t="s">
        <v>157</v>
      </c>
      <c r="C30" s="17">
        <v>200</v>
      </c>
      <c r="D30" s="14"/>
      <c r="E30" s="15"/>
      <c r="F30" s="18">
        <f>F31</f>
        <v>0</v>
      </c>
      <c r="G30" s="12"/>
    </row>
    <row r="31" spans="1:7" ht="32.1" hidden="1" customHeight="1">
      <c r="A31" s="43" t="s">
        <v>55</v>
      </c>
      <c r="B31" s="16" t="s">
        <v>157</v>
      </c>
      <c r="C31" s="17">
        <v>240</v>
      </c>
      <c r="D31" s="14">
        <v>5</v>
      </c>
      <c r="E31" s="15">
        <v>2</v>
      </c>
      <c r="F31" s="18"/>
      <c r="G31" s="12"/>
    </row>
    <row r="32" spans="1:7" ht="32.1" hidden="1" customHeight="1">
      <c r="A32" s="43" t="s">
        <v>104</v>
      </c>
      <c r="B32" s="28" t="s">
        <v>157</v>
      </c>
      <c r="C32" s="29">
        <v>400</v>
      </c>
      <c r="D32" s="26"/>
      <c r="E32" s="27"/>
      <c r="F32" s="30">
        <f>F33</f>
        <v>0</v>
      </c>
      <c r="G32" s="12"/>
    </row>
    <row r="33" spans="1:7" ht="15.95" hidden="1" customHeight="1">
      <c r="A33" s="43" t="s">
        <v>105</v>
      </c>
      <c r="B33" s="16" t="s">
        <v>157</v>
      </c>
      <c r="C33" s="17">
        <v>410</v>
      </c>
      <c r="D33" s="14">
        <v>5</v>
      </c>
      <c r="E33" s="15">
        <v>2</v>
      </c>
      <c r="F33" s="18"/>
      <c r="G33" s="12"/>
    </row>
    <row r="34" spans="1:7" ht="15.95" hidden="1" customHeight="1">
      <c r="A34" s="43" t="s">
        <v>56</v>
      </c>
      <c r="B34" s="28" t="s">
        <v>157</v>
      </c>
      <c r="C34" s="29">
        <v>800</v>
      </c>
      <c r="D34" s="26"/>
      <c r="E34" s="27"/>
      <c r="F34" s="30">
        <f>F35</f>
        <v>0</v>
      </c>
      <c r="G34" s="12"/>
    </row>
    <row r="35" spans="1:7" ht="48" hidden="1" customHeight="1">
      <c r="A35" s="43" t="s">
        <v>108</v>
      </c>
      <c r="B35" s="16" t="s">
        <v>157</v>
      </c>
      <c r="C35" s="35">
        <v>810</v>
      </c>
      <c r="D35" s="32">
        <v>5</v>
      </c>
      <c r="E35" s="33">
        <v>2</v>
      </c>
      <c r="F35" s="36"/>
      <c r="G35" s="12"/>
    </row>
    <row r="36" spans="1:7" s="168" customFormat="1" ht="32.1" customHeight="1">
      <c r="A36" s="74" t="s">
        <v>24</v>
      </c>
      <c r="B36" s="22" t="s">
        <v>110</v>
      </c>
      <c r="C36" s="23"/>
      <c r="D36" s="20"/>
      <c r="E36" s="21"/>
      <c r="F36" s="24">
        <f>F37+F52</f>
        <v>638</v>
      </c>
      <c r="G36" s="167"/>
    </row>
    <row r="37" spans="1:7" s="168" customFormat="1" ht="48" customHeight="1">
      <c r="A37" s="74" t="s">
        <v>421</v>
      </c>
      <c r="B37" s="22" t="s">
        <v>111</v>
      </c>
      <c r="C37" s="23"/>
      <c r="D37" s="20"/>
      <c r="E37" s="21"/>
      <c r="F37" s="24">
        <f>F38+F45</f>
        <v>638</v>
      </c>
      <c r="G37" s="167"/>
    </row>
    <row r="38" spans="1:7" s="168" customFormat="1" ht="48" customHeight="1">
      <c r="A38" s="74" t="s">
        <v>414</v>
      </c>
      <c r="B38" s="22" t="s">
        <v>112</v>
      </c>
      <c r="C38" s="23"/>
      <c r="D38" s="20"/>
      <c r="E38" s="21"/>
      <c r="F38" s="24">
        <f>F39+F41+F43</f>
        <v>105.6</v>
      </c>
      <c r="G38" s="167"/>
    </row>
    <row r="39" spans="1:7" ht="32.1" customHeight="1">
      <c r="A39" s="43" t="s">
        <v>54</v>
      </c>
      <c r="B39" s="28" t="s">
        <v>112</v>
      </c>
      <c r="C39" s="29">
        <v>200</v>
      </c>
      <c r="D39" s="26"/>
      <c r="E39" s="27"/>
      <c r="F39" s="30">
        <f>F40</f>
        <v>105.6</v>
      </c>
      <c r="G39" s="12"/>
    </row>
    <row r="40" spans="1:7" ht="30" customHeight="1">
      <c r="A40" s="43" t="s">
        <v>55</v>
      </c>
      <c r="B40" s="16" t="s">
        <v>112</v>
      </c>
      <c r="C40" s="17">
        <v>240</v>
      </c>
      <c r="D40" s="14">
        <v>4</v>
      </c>
      <c r="E40" s="15">
        <v>9</v>
      </c>
      <c r="F40" s="18">
        <v>105.6</v>
      </c>
      <c r="G40" s="12"/>
    </row>
    <row r="41" spans="1:7" ht="31.5" hidden="1" customHeight="1">
      <c r="A41" s="43" t="s">
        <v>104</v>
      </c>
      <c r="B41" s="16" t="s">
        <v>112</v>
      </c>
      <c r="C41" s="17">
        <v>400</v>
      </c>
      <c r="D41" s="14"/>
      <c r="E41" s="15"/>
      <c r="F41" s="18">
        <f>F42</f>
        <v>0</v>
      </c>
      <c r="G41" s="12"/>
    </row>
    <row r="42" spans="1:7" ht="15.75" hidden="1" customHeight="1">
      <c r="A42" s="43" t="s">
        <v>105</v>
      </c>
      <c r="B42" s="16" t="s">
        <v>112</v>
      </c>
      <c r="C42" s="17">
        <v>410</v>
      </c>
      <c r="D42" s="14">
        <v>4</v>
      </c>
      <c r="E42" s="15">
        <v>9</v>
      </c>
      <c r="F42" s="18"/>
      <c r="G42" s="12"/>
    </row>
    <row r="43" spans="1:7" ht="15.75" hidden="1" customHeight="1">
      <c r="A43" s="43" t="s">
        <v>56</v>
      </c>
      <c r="B43" s="16" t="s">
        <v>112</v>
      </c>
      <c r="C43" s="17">
        <v>800</v>
      </c>
      <c r="D43" s="14"/>
      <c r="E43" s="15"/>
      <c r="F43" s="18">
        <f>F44</f>
        <v>0</v>
      </c>
      <c r="G43" s="12"/>
    </row>
    <row r="44" spans="1:7" ht="31.5" hidden="1" customHeight="1">
      <c r="A44" s="71" t="s">
        <v>108</v>
      </c>
      <c r="B44" s="16" t="s">
        <v>112</v>
      </c>
      <c r="C44" s="17">
        <v>810</v>
      </c>
      <c r="D44" s="14">
        <v>4</v>
      </c>
      <c r="E44" s="15">
        <v>9</v>
      </c>
      <c r="F44" s="18"/>
      <c r="G44" s="12"/>
    </row>
    <row r="45" spans="1:7" s="168" customFormat="1" ht="48" customHeight="1">
      <c r="A45" s="74" t="s">
        <v>422</v>
      </c>
      <c r="B45" s="9" t="s">
        <v>113</v>
      </c>
      <c r="C45" s="23"/>
      <c r="D45" s="7"/>
      <c r="E45" s="8"/>
      <c r="F45" s="11">
        <f>F46+F48+F50</f>
        <v>532.4</v>
      </c>
      <c r="G45" s="167"/>
    </row>
    <row r="46" spans="1:7" ht="32.1" customHeight="1">
      <c r="A46" s="43" t="s">
        <v>54</v>
      </c>
      <c r="B46" s="16" t="s">
        <v>113</v>
      </c>
      <c r="C46" s="17">
        <v>200</v>
      </c>
      <c r="D46" s="14"/>
      <c r="E46" s="15"/>
      <c r="F46" s="18">
        <f>F47</f>
        <v>532.4</v>
      </c>
      <c r="G46" s="12"/>
    </row>
    <row r="47" spans="1:7" ht="30" customHeight="1">
      <c r="A47" s="43" t="s">
        <v>55</v>
      </c>
      <c r="B47" s="16" t="s">
        <v>113</v>
      </c>
      <c r="C47" s="17">
        <v>240</v>
      </c>
      <c r="D47" s="14">
        <v>4</v>
      </c>
      <c r="E47" s="15">
        <v>9</v>
      </c>
      <c r="F47" s="18">
        <v>532.4</v>
      </c>
      <c r="G47" s="12"/>
    </row>
    <row r="48" spans="1:7" ht="31.5" hidden="1" customHeight="1">
      <c r="A48" s="43" t="s">
        <v>104</v>
      </c>
      <c r="B48" s="16" t="s">
        <v>113</v>
      </c>
      <c r="C48" s="29">
        <v>400</v>
      </c>
      <c r="D48" s="14"/>
      <c r="E48" s="15"/>
      <c r="F48" s="18">
        <f>F49</f>
        <v>0</v>
      </c>
      <c r="G48" s="12"/>
    </row>
    <row r="49" spans="1:7" ht="15.75" hidden="1" customHeight="1">
      <c r="A49" s="43" t="s">
        <v>105</v>
      </c>
      <c r="B49" s="16" t="s">
        <v>113</v>
      </c>
      <c r="C49" s="17">
        <v>410</v>
      </c>
      <c r="D49" s="14">
        <v>4</v>
      </c>
      <c r="E49" s="15">
        <v>9</v>
      </c>
      <c r="F49" s="18"/>
      <c r="G49" s="12"/>
    </row>
    <row r="50" spans="1:7" ht="15.75" hidden="1" customHeight="1">
      <c r="A50" s="43" t="s">
        <v>56</v>
      </c>
      <c r="B50" s="16" t="s">
        <v>113</v>
      </c>
      <c r="C50" s="17">
        <v>800</v>
      </c>
      <c r="D50" s="14"/>
      <c r="E50" s="15"/>
      <c r="F50" s="18">
        <f>F51</f>
        <v>0</v>
      </c>
      <c r="G50" s="12"/>
    </row>
    <row r="51" spans="1:7" ht="48" hidden="1" customHeight="1">
      <c r="A51" s="71" t="s">
        <v>108</v>
      </c>
      <c r="B51" s="28" t="s">
        <v>113</v>
      </c>
      <c r="C51" s="29">
        <v>810</v>
      </c>
      <c r="D51" s="26">
        <v>4</v>
      </c>
      <c r="E51" s="27">
        <v>9</v>
      </c>
      <c r="F51" s="30"/>
      <c r="G51" s="12"/>
    </row>
    <row r="52" spans="1:7" s="168" customFormat="1" ht="48" hidden="1" customHeight="1">
      <c r="A52" s="74" t="s">
        <v>114</v>
      </c>
      <c r="B52" s="9" t="s">
        <v>115</v>
      </c>
      <c r="C52" s="10"/>
      <c r="D52" s="7"/>
      <c r="E52" s="8"/>
      <c r="F52" s="11">
        <f>F53+F60</f>
        <v>0</v>
      </c>
      <c r="G52" s="167"/>
    </row>
    <row r="53" spans="1:7" s="168" customFormat="1" ht="48" hidden="1" customHeight="1">
      <c r="A53" s="74" t="s">
        <v>116</v>
      </c>
      <c r="B53" s="9" t="s">
        <v>117</v>
      </c>
      <c r="C53" s="10"/>
      <c r="D53" s="7"/>
      <c r="E53" s="8"/>
      <c r="F53" s="11">
        <f>F54+F56+F58</f>
        <v>0</v>
      </c>
      <c r="G53" s="167"/>
    </row>
    <row r="54" spans="1:7" ht="31.5" hidden="1" customHeight="1">
      <c r="A54" s="43" t="s">
        <v>54</v>
      </c>
      <c r="B54" s="140" t="s">
        <v>117</v>
      </c>
      <c r="C54" s="29">
        <v>200</v>
      </c>
      <c r="D54" s="27"/>
      <c r="E54" s="27"/>
      <c r="F54" s="30">
        <f>F55</f>
        <v>0</v>
      </c>
      <c r="G54" s="12"/>
    </row>
    <row r="55" spans="1:7" ht="31.5" hidden="1" customHeight="1">
      <c r="A55" s="43" t="s">
        <v>55</v>
      </c>
      <c r="B55" s="16" t="s">
        <v>117</v>
      </c>
      <c r="C55" s="29">
        <v>240</v>
      </c>
      <c r="D55" s="14">
        <v>4</v>
      </c>
      <c r="E55" s="15">
        <v>9</v>
      </c>
      <c r="F55" s="30"/>
      <c r="G55" s="12"/>
    </row>
    <row r="56" spans="1:7" ht="31.5" hidden="1" customHeight="1">
      <c r="A56" s="43" t="s">
        <v>104</v>
      </c>
      <c r="B56" s="140" t="s">
        <v>117</v>
      </c>
      <c r="C56" s="29">
        <v>400</v>
      </c>
      <c r="D56" s="27"/>
      <c r="E56" s="27"/>
      <c r="F56" s="30">
        <f>F57</f>
        <v>0</v>
      </c>
      <c r="G56" s="12"/>
    </row>
    <row r="57" spans="1:7" ht="15.75" hidden="1" customHeight="1">
      <c r="A57" s="43" t="s">
        <v>105</v>
      </c>
      <c r="B57" s="140" t="s">
        <v>117</v>
      </c>
      <c r="C57" s="29">
        <v>410</v>
      </c>
      <c r="D57" s="27">
        <v>4</v>
      </c>
      <c r="E57" s="27">
        <v>9</v>
      </c>
      <c r="F57" s="30"/>
      <c r="G57" s="12"/>
    </row>
    <row r="58" spans="1:7" ht="15.75" hidden="1" customHeight="1">
      <c r="A58" s="43" t="s">
        <v>56</v>
      </c>
      <c r="B58" s="140" t="s">
        <v>117</v>
      </c>
      <c r="C58" s="29">
        <v>800</v>
      </c>
      <c r="D58" s="27"/>
      <c r="E58" s="27"/>
      <c r="F58" s="30">
        <f>F59</f>
        <v>0</v>
      </c>
      <c r="G58" s="12"/>
    </row>
    <row r="59" spans="1:7" ht="48" hidden="1" customHeight="1">
      <c r="A59" s="71" t="s">
        <v>108</v>
      </c>
      <c r="B59" s="140" t="s">
        <v>117</v>
      </c>
      <c r="C59" s="29">
        <v>810</v>
      </c>
      <c r="D59" s="26">
        <v>4</v>
      </c>
      <c r="E59" s="27">
        <v>9</v>
      </c>
      <c r="F59" s="30"/>
      <c r="G59" s="12"/>
    </row>
    <row r="60" spans="1:7" s="168" customFormat="1" ht="0.75" hidden="1" customHeight="1">
      <c r="A60" s="74" t="s">
        <v>118</v>
      </c>
      <c r="B60" s="169" t="s">
        <v>119</v>
      </c>
      <c r="C60" s="10"/>
      <c r="D60" s="7"/>
      <c r="E60" s="8"/>
      <c r="F60" s="11">
        <f>F61+F63+F65</f>
        <v>0</v>
      </c>
      <c r="G60" s="167"/>
    </row>
    <row r="61" spans="1:7" ht="31.5" hidden="1" customHeight="1">
      <c r="A61" s="43" t="s">
        <v>54</v>
      </c>
      <c r="B61" s="34" t="s">
        <v>119</v>
      </c>
      <c r="C61" s="29">
        <v>200</v>
      </c>
      <c r="D61" s="26"/>
      <c r="E61" s="27"/>
      <c r="F61" s="30">
        <f>F62</f>
        <v>0</v>
      </c>
      <c r="G61" s="12"/>
    </row>
    <row r="62" spans="1:7" ht="31.5" hidden="1" customHeight="1">
      <c r="A62" s="43" t="s">
        <v>55</v>
      </c>
      <c r="B62" s="140" t="s">
        <v>119</v>
      </c>
      <c r="C62" s="29">
        <v>240</v>
      </c>
      <c r="D62" s="26">
        <v>4</v>
      </c>
      <c r="E62" s="27">
        <v>9</v>
      </c>
      <c r="F62" s="30"/>
      <c r="G62" s="12"/>
    </row>
    <row r="63" spans="1:7" s="51" customFormat="1" ht="31.5" hidden="1" customHeight="1">
      <c r="A63" s="43" t="s">
        <v>104</v>
      </c>
      <c r="B63" s="16" t="s">
        <v>119</v>
      </c>
      <c r="C63" s="17">
        <v>400</v>
      </c>
      <c r="D63" s="14"/>
      <c r="E63" s="15"/>
      <c r="F63" s="18">
        <f>F64</f>
        <v>0</v>
      </c>
      <c r="G63" s="50"/>
    </row>
    <row r="64" spans="1:7" ht="15.75" hidden="1" customHeight="1">
      <c r="A64" s="43" t="s">
        <v>105</v>
      </c>
      <c r="B64" s="16" t="s">
        <v>119</v>
      </c>
      <c r="C64" s="17">
        <v>410</v>
      </c>
      <c r="D64" s="14">
        <v>4</v>
      </c>
      <c r="E64" s="15">
        <v>9</v>
      </c>
      <c r="F64" s="18"/>
      <c r="G64" s="12"/>
    </row>
    <row r="65" spans="1:7" ht="15.75" hidden="1" customHeight="1">
      <c r="A65" s="43" t="s">
        <v>56</v>
      </c>
      <c r="B65" s="16" t="s">
        <v>119</v>
      </c>
      <c r="C65" s="17">
        <v>800</v>
      </c>
      <c r="D65" s="14"/>
      <c r="E65" s="15"/>
      <c r="F65" s="18">
        <f>F66</f>
        <v>0</v>
      </c>
      <c r="G65" s="12"/>
    </row>
    <row r="66" spans="1:7" ht="48" hidden="1" customHeight="1">
      <c r="A66" s="43" t="s">
        <v>108</v>
      </c>
      <c r="B66" s="16" t="s">
        <v>119</v>
      </c>
      <c r="C66" s="17">
        <v>810</v>
      </c>
      <c r="D66" s="14">
        <v>4</v>
      </c>
      <c r="E66" s="15">
        <v>9</v>
      </c>
      <c r="F66" s="18"/>
      <c r="G66" s="12"/>
    </row>
    <row r="67" spans="1:7" s="168" customFormat="1" ht="0.75" hidden="1" customHeight="1">
      <c r="A67" s="74" t="s">
        <v>240</v>
      </c>
      <c r="B67" s="9" t="s">
        <v>131</v>
      </c>
      <c r="C67" s="10"/>
      <c r="D67" s="7"/>
      <c r="E67" s="8"/>
      <c r="F67" s="11">
        <f>F68+F71</f>
        <v>0</v>
      </c>
      <c r="G67" s="167"/>
    </row>
    <row r="68" spans="1:7" s="168" customFormat="1" ht="78.75" hidden="1">
      <c r="A68" s="74" t="s">
        <v>241</v>
      </c>
      <c r="B68" s="9" t="s">
        <v>238</v>
      </c>
      <c r="C68" s="10"/>
      <c r="D68" s="7"/>
      <c r="E68" s="8"/>
      <c r="F68" s="11">
        <f>F69</f>
        <v>0</v>
      </c>
      <c r="G68" s="167"/>
    </row>
    <row r="69" spans="1:7" ht="31.5" hidden="1" customHeight="1">
      <c r="A69" s="43" t="s">
        <v>54</v>
      </c>
      <c r="B69" s="28" t="s">
        <v>238</v>
      </c>
      <c r="C69" s="17">
        <v>200</v>
      </c>
      <c r="D69" s="14"/>
      <c r="E69" s="15"/>
      <c r="F69" s="18">
        <f>F70</f>
        <v>0</v>
      </c>
      <c r="G69" s="12"/>
    </row>
    <row r="70" spans="1:7" ht="31.5" hidden="1" customHeight="1">
      <c r="A70" s="43" t="s">
        <v>55</v>
      </c>
      <c r="B70" s="28" t="s">
        <v>238</v>
      </c>
      <c r="C70" s="29">
        <v>240</v>
      </c>
      <c r="D70" s="26">
        <v>4</v>
      </c>
      <c r="E70" s="27">
        <v>10</v>
      </c>
      <c r="F70" s="30"/>
      <c r="G70" s="12"/>
    </row>
    <row r="71" spans="1:7" s="168" customFormat="1" ht="79.5" hidden="1" customHeight="1">
      <c r="A71" s="74" t="s">
        <v>242</v>
      </c>
      <c r="B71" s="22" t="s">
        <v>239</v>
      </c>
      <c r="C71" s="23"/>
      <c r="D71" s="20"/>
      <c r="E71" s="21"/>
      <c r="F71" s="24">
        <f>F72</f>
        <v>0</v>
      </c>
      <c r="G71" s="167"/>
    </row>
    <row r="72" spans="1:7" ht="31.5" hidden="1" customHeight="1">
      <c r="A72" s="43" t="s">
        <v>54</v>
      </c>
      <c r="B72" s="16" t="s">
        <v>239</v>
      </c>
      <c r="C72" s="17">
        <v>200</v>
      </c>
      <c r="D72" s="14"/>
      <c r="E72" s="15"/>
      <c r="F72" s="18">
        <f>F73</f>
        <v>0</v>
      </c>
      <c r="G72" s="12"/>
    </row>
    <row r="73" spans="1:7" ht="31.5" hidden="1" customHeight="1">
      <c r="A73" s="43" t="s">
        <v>55</v>
      </c>
      <c r="B73" s="16" t="s">
        <v>239</v>
      </c>
      <c r="C73" s="17">
        <v>240</v>
      </c>
      <c r="D73" s="14">
        <v>4</v>
      </c>
      <c r="E73" s="15">
        <v>10</v>
      </c>
      <c r="F73" s="18"/>
      <c r="G73" s="12"/>
    </row>
    <row r="74" spans="1:7" s="168" customFormat="1" ht="31.5" hidden="1" customHeight="1">
      <c r="A74" s="74" t="s">
        <v>138</v>
      </c>
      <c r="B74" s="9" t="s">
        <v>139</v>
      </c>
      <c r="C74" s="10"/>
      <c r="D74" s="7"/>
      <c r="E74" s="8"/>
      <c r="F74" s="11">
        <f>F75</f>
        <v>0</v>
      </c>
      <c r="G74" s="167"/>
    </row>
    <row r="75" spans="1:7" s="168" customFormat="1" ht="31.5" hidden="1" customHeight="1">
      <c r="A75" s="74" t="s">
        <v>140</v>
      </c>
      <c r="B75" s="9" t="s">
        <v>141</v>
      </c>
      <c r="C75" s="10"/>
      <c r="D75" s="7"/>
      <c r="E75" s="8"/>
      <c r="F75" s="11">
        <f>F76</f>
        <v>0</v>
      </c>
      <c r="G75" s="167"/>
    </row>
    <row r="76" spans="1:7" ht="31.5" hidden="1" customHeight="1">
      <c r="A76" s="43" t="s">
        <v>104</v>
      </c>
      <c r="B76" s="16" t="s">
        <v>141</v>
      </c>
      <c r="C76" s="17">
        <v>400</v>
      </c>
      <c r="D76" s="14"/>
      <c r="E76" s="15"/>
      <c r="F76" s="18">
        <f>F77</f>
        <v>0</v>
      </c>
      <c r="G76" s="12"/>
    </row>
    <row r="77" spans="1:7" ht="15.75" hidden="1" customHeight="1">
      <c r="A77" s="43" t="s">
        <v>105</v>
      </c>
      <c r="B77" s="16" t="s">
        <v>141</v>
      </c>
      <c r="C77" s="17">
        <v>410</v>
      </c>
      <c r="D77" s="14">
        <v>5</v>
      </c>
      <c r="E77" s="15">
        <v>1</v>
      </c>
      <c r="F77" s="18"/>
      <c r="G77" s="12"/>
    </row>
    <row r="78" spans="1:7" s="168" customFormat="1" ht="66.75" customHeight="1">
      <c r="A78" s="74" t="s">
        <v>423</v>
      </c>
      <c r="B78" s="9" t="s">
        <v>158</v>
      </c>
      <c r="C78" s="10"/>
      <c r="D78" s="7"/>
      <c r="E78" s="8"/>
      <c r="F78" s="11">
        <f>F79+F82+F85</f>
        <v>100</v>
      </c>
      <c r="G78" s="167"/>
    </row>
    <row r="79" spans="1:7" s="168" customFormat="1" ht="0.75" customHeight="1">
      <c r="A79" s="74" t="s">
        <v>159</v>
      </c>
      <c r="B79" s="9" t="s">
        <v>160</v>
      </c>
      <c r="C79" s="10"/>
      <c r="D79" s="7"/>
      <c r="E79" s="8"/>
      <c r="F79" s="11">
        <f>F80</f>
        <v>0</v>
      </c>
      <c r="G79" s="167"/>
    </row>
    <row r="80" spans="1:7" ht="15.75" hidden="1" customHeight="1">
      <c r="A80" s="43" t="s">
        <v>56</v>
      </c>
      <c r="B80" s="16" t="s">
        <v>160</v>
      </c>
      <c r="C80" s="17">
        <v>800</v>
      </c>
      <c r="D80" s="14"/>
      <c r="E80" s="15"/>
      <c r="F80" s="18">
        <f>F81</f>
        <v>0</v>
      </c>
      <c r="G80" s="12"/>
    </row>
    <row r="81" spans="1:7" ht="48" hidden="1" customHeight="1">
      <c r="A81" s="43" t="s">
        <v>108</v>
      </c>
      <c r="B81" s="16" t="s">
        <v>160</v>
      </c>
      <c r="C81" s="17">
        <v>810</v>
      </c>
      <c r="D81" s="14">
        <v>5</v>
      </c>
      <c r="E81" s="15">
        <v>2</v>
      </c>
      <c r="F81" s="18"/>
      <c r="G81" s="12"/>
    </row>
    <row r="82" spans="1:7" s="168" customFormat="1" ht="63.75" hidden="1" customHeight="1">
      <c r="A82" s="74" t="s">
        <v>161</v>
      </c>
      <c r="B82" s="9" t="s">
        <v>162</v>
      </c>
      <c r="C82" s="10"/>
      <c r="D82" s="7"/>
      <c r="E82" s="8"/>
      <c r="F82" s="11">
        <f>F83</f>
        <v>0</v>
      </c>
      <c r="G82" s="167"/>
    </row>
    <row r="83" spans="1:7" ht="15.75" hidden="1" customHeight="1">
      <c r="A83" s="43" t="s">
        <v>56</v>
      </c>
      <c r="B83" s="16" t="s">
        <v>162</v>
      </c>
      <c r="C83" s="17">
        <v>800</v>
      </c>
      <c r="D83" s="14"/>
      <c r="E83" s="15"/>
      <c r="F83" s="18">
        <f>F84</f>
        <v>0</v>
      </c>
      <c r="G83" s="12"/>
    </row>
    <row r="84" spans="1:7" ht="48" hidden="1" customHeight="1">
      <c r="A84" s="43" t="s">
        <v>108</v>
      </c>
      <c r="B84" s="16" t="s">
        <v>162</v>
      </c>
      <c r="C84" s="17">
        <v>810</v>
      </c>
      <c r="D84" s="14">
        <v>5</v>
      </c>
      <c r="E84" s="15">
        <v>2</v>
      </c>
      <c r="F84" s="18"/>
      <c r="G84" s="12"/>
    </row>
    <row r="85" spans="1:7" s="168" customFormat="1" ht="63.75" customHeight="1">
      <c r="A85" s="74" t="s">
        <v>424</v>
      </c>
      <c r="B85" s="9" t="s">
        <v>163</v>
      </c>
      <c r="C85" s="10"/>
      <c r="D85" s="7"/>
      <c r="E85" s="8"/>
      <c r="F85" s="11">
        <f>F86+F88+F90</f>
        <v>100</v>
      </c>
      <c r="G85" s="167"/>
    </row>
    <row r="86" spans="1:7" ht="0.75" customHeight="1">
      <c r="A86" s="43" t="s">
        <v>54</v>
      </c>
      <c r="B86" s="16" t="s">
        <v>163</v>
      </c>
      <c r="C86" s="17">
        <v>200</v>
      </c>
      <c r="D86" s="14"/>
      <c r="E86" s="15"/>
      <c r="F86" s="18">
        <f>F87</f>
        <v>0</v>
      </c>
      <c r="G86" s="12"/>
    </row>
    <row r="87" spans="1:7" ht="30.75" hidden="1" customHeight="1">
      <c r="A87" s="43" t="s">
        <v>55</v>
      </c>
      <c r="B87" s="16" t="s">
        <v>163</v>
      </c>
      <c r="C87" s="17">
        <v>240</v>
      </c>
      <c r="D87" s="14">
        <v>5</v>
      </c>
      <c r="E87" s="15">
        <v>2</v>
      </c>
      <c r="F87" s="18"/>
      <c r="G87" s="12"/>
    </row>
    <row r="88" spans="1:7" ht="31.5" hidden="1" customHeight="1">
      <c r="A88" s="43" t="s">
        <v>104</v>
      </c>
      <c r="B88" s="16" t="s">
        <v>163</v>
      </c>
      <c r="C88" s="17">
        <v>400</v>
      </c>
      <c r="D88" s="14"/>
      <c r="E88" s="15"/>
      <c r="F88" s="18">
        <f>F89</f>
        <v>0</v>
      </c>
      <c r="G88" s="12"/>
    </row>
    <row r="89" spans="1:7" ht="15.75" hidden="1" customHeight="1">
      <c r="A89" s="43" t="s">
        <v>105</v>
      </c>
      <c r="B89" s="16" t="s">
        <v>163</v>
      </c>
      <c r="C89" s="29">
        <v>410</v>
      </c>
      <c r="D89" s="26">
        <v>5</v>
      </c>
      <c r="E89" s="27">
        <v>2</v>
      </c>
      <c r="F89" s="18"/>
      <c r="G89" s="12"/>
    </row>
    <row r="90" spans="1:7" ht="16.5" customHeight="1">
      <c r="A90" s="43" t="s">
        <v>56</v>
      </c>
      <c r="B90" s="16" t="s">
        <v>163</v>
      </c>
      <c r="C90" s="35">
        <v>800</v>
      </c>
      <c r="D90" s="14"/>
      <c r="E90" s="15"/>
      <c r="F90" s="18">
        <f>F91+F92+F93</f>
        <v>100</v>
      </c>
      <c r="G90" s="12"/>
    </row>
    <row r="91" spans="1:7" ht="48" customHeight="1">
      <c r="A91" s="43" t="s">
        <v>108</v>
      </c>
      <c r="B91" s="16" t="s">
        <v>163</v>
      </c>
      <c r="C91" s="29">
        <v>810</v>
      </c>
      <c r="D91" s="26">
        <v>5</v>
      </c>
      <c r="E91" s="27">
        <v>2</v>
      </c>
      <c r="F91" s="18">
        <v>100</v>
      </c>
      <c r="G91" s="12"/>
    </row>
    <row r="92" spans="1:7" ht="0.75" customHeight="1">
      <c r="A92" s="43" t="s">
        <v>79</v>
      </c>
      <c r="B92" s="16" t="s">
        <v>163</v>
      </c>
      <c r="C92" s="17">
        <v>830</v>
      </c>
      <c r="D92" s="14">
        <v>5</v>
      </c>
      <c r="E92" s="15">
        <v>2</v>
      </c>
      <c r="F92" s="18"/>
      <c r="G92" s="12"/>
    </row>
    <row r="93" spans="1:7" ht="15.75" hidden="1" customHeight="1">
      <c r="A93" s="43" t="s">
        <v>57</v>
      </c>
      <c r="B93" s="16" t="s">
        <v>163</v>
      </c>
      <c r="C93" s="17">
        <v>850</v>
      </c>
      <c r="D93" s="14">
        <v>5</v>
      </c>
      <c r="E93" s="15">
        <v>2</v>
      </c>
      <c r="F93" s="18"/>
      <c r="G93" s="12"/>
    </row>
    <row r="94" spans="1:7" s="168" customFormat="1" ht="32.1" customHeight="1">
      <c r="A94" s="74" t="s">
        <v>26</v>
      </c>
      <c r="B94" s="9" t="s">
        <v>167</v>
      </c>
      <c r="C94" s="23" t="s">
        <v>40</v>
      </c>
      <c r="D94" s="20"/>
      <c r="E94" s="21"/>
      <c r="F94" s="24">
        <f>F95+F103+F109+F115</f>
        <v>300</v>
      </c>
      <c r="G94" s="167"/>
    </row>
    <row r="95" spans="1:7" s="168" customFormat="1" ht="48" customHeight="1">
      <c r="A95" s="74" t="s">
        <v>27</v>
      </c>
      <c r="B95" s="9" t="s">
        <v>168</v>
      </c>
      <c r="C95" s="41"/>
      <c r="D95" s="7"/>
      <c r="E95" s="8"/>
      <c r="F95" s="24">
        <f>F96</f>
        <v>190</v>
      </c>
      <c r="G95" s="167"/>
    </row>
    <row r="96" spans="1:7" s="168" customFormat="1" ht="62.25" customHeight="1">
      <c r="A96" s="74" t="s">
        <v>22</v>
      </c>
      <c r="B96" s="9" t="s">
        <v>169</v>
      </c>
      <c r="C96" s="23"/>
      <c r="D96" s="20"/>
      <c r="E96" s="21"/>
      <c r="F96" s="24">
        <f>F97+F99+F101</f>
        <v>190</v>
      </c>
      <c r="G96" s="167"/>
    </row>
    <row r="97" spans="1:7" ht="31.5" hidden="1" customHeight="1">
      <c r="A97" s="43" t="s">
        <v>54</v>
      </c>
      <c r="B97" s="16" t="s">
        <v>169</v>
      </c>
      <c r="C97" s="17">
        <v>200</v>
      </c>
      <c r="D97" s="14"/>
      <c r="E97" s="15"/>
      <c r="F97" s="18">
        <f>F98</f>
        <v>0</v>
      </c>
      <c r="G97" s="12"/>
    </row>
    <row r="98" spans="1:7" ht="31.5" hidden="1" customHeight="1">
      <c r="A98" s="43" t="s">
        <v>55</v>
      </c>
      <c r="B98" s="16" t="s">
        <v>169</v>
      </c>
      <c r="C98" s="17">
        <v>240</v>
      </c>
      <c r="D98" s="26">
        <v>5</v>
      </c>
      <c r="E98" s="27">
        <v>3</v>
      </c>
      <c r="F98" s="18"/>
      <c r="G98" s="12"/>
    </row>
    <row r="99" spans="1:7" ht="31.5" hidden="1" customHeight="1">
      <c r="A99" s="43" t="s">
        <v>104</v>
      </c>
      <c r="B99" s="16" t="s">
        <v>169</v>
      </c>
      <c r="C99" s="29">
        <v>400</v>
      </c>
      <c r="D99" s="14"/>
      <c r="E99" s="15"/>
      <c r="F99" s="30">
        <f>F100</f>
        <v>0</v>
      </c>
      <c r="G99" s="12"/>
    </row>
    <row r="100" spans="1:7" ht="15.75" hidden="1" customHeight="1">
      <c r="A100" s="43" t="s">
        <v>105</v>
      </c>
      <c r="B100" s="16" t="s">
        <v>169</v>
      </c>
      <c r="C100" s="29">
        <v>410</v>
      </c>
      <c r="D100" s="14">
        <v>5</v>
      </c>
      <c r="E100" s="15">
        <v>3</v>
      </c>
      <c r="F100" s="30"/>
      <c r="G100" s="12"/>
    </row>
    <row r="101" spans="1:7" ht="15.75" customHeight="1">
      <c r="A101" s="43" t="s">
        <v>56</v>
      </c>
      <c r="B101" s="16" t="s">
        <v>169</v>
      </c>
      <c r="C101" s="29">
        <v>800</v>
      </c>
      <c r="D101" s="14"/>
      <c r="E101" s="15"/>
      <c r="F101" s="30">
        <f>F102</f>
        <v>190</v>
      </c>
      <c r="G101" s="12"/>
    </row>
    <row r="102" spans="1:7" ht="48" customHeight="1">
      <c r="A102" s="43" t="s">
        <v>108</v>
      </c>
      <c r="B102" s="16" t="s">
        <v>169</v>
      </c>
      <c r="C102" s="29">
        <v>810</v>
      </c>
      <c r="D102" s="14">
        <v>5</v>
      </c>
      <c r="E102" s="15">
        <v>3</v>
      </c>
      <c r="F102" s="30">
        <v>190</v>
      </c>
      <c r="G102" s="12"/>
    </row>
    <row r="103" spans="1:7" s="168" customFormat="1" ht="48" customHeight="1">
      <c r="A103" s="74" t="s">
        <v>28</v>
      </c>
      <c r="B103" s="9" t="s">
        <v>170</v>
      </c>
      <c r="C103" s="23"/>
      <c r="D103" s="7"/>
      <c r="E103" s="8"/>
      <c r="F103" s="24">
        <f>F104</f>
        <v>10</v>
      </c>
      <c r="G103" s="167"/>
    </row>
    <row r="104" spans="1:7" s="168" customFormat="1" ht="70.5" customHeight="1">
      <c r="A104" s="74" t="s">
        <v>10</v>
      </c>
      <c r="B104" s="9" t="s">
        <v>171</v>
      </c>
      <c r="C104" s="41"/>
      <c r="D104" s="7"/>
      <c r="E104" s="8"/>
      <c r="F104" s="24">
        <f>F105+F107</f>
        <v>10</v>
      </c>
      <c r="G104" s="167"/>
    </row>
    <row r="105" spans="1:7" ht="32.1" customHeight="1">
      <c r="A105" s="43" t="s">
        <v>54</v>
      </c>
      <c r="B105" s="16" t="s">
        <v>171</v>
      </c>
      <c r="C105" s="29">
        <v>200</v>
      </c>
      <c r="D105" s="14"/>
      <c r="E105" s="15"/>
      <c r="F105" s="30">
        <f>F106</f>
        <v>10</v>
      </c>
      <c r="G105" s="12"/>
    </row>
    <row r="106" spans="1:7" ht="32.1" customHeight="1">
      <c r="A106" s="43" t="s">
        <v>55</v>
      </c>
      <c r="B106" s="16" t="s">
        <v>171</v>
      </c>
      <c r="C106" s="17">
        <v>240</v>
      </c>
      <c r="D106" s="14">
        <v>5</v>
      </c>
      <c r="E106" s="15">
        <v>3</v>
      </c>
      <c r="F106" s="30">
        <v>10</v>
      </c>
      <c r="G106" s="12"/>
    </row>
    <row r="107" spans="1:7" ht="0.75" customHeight="1">
      <c r="A107" s="43" t="s">
        <v>56</v>
      </c>
      <c r="B107" s="16" t="s">
        <v>171</v>
      </c>
      <c r="C107" s="17">
        <v>800</v>
      </c>
      <c r="D107" s="14"/>
      <c r="E107" s="15"/>
      <c r="F107" s="30">
        <f>F108</f>
        <v>0</v>
      </c>
      <c r="G107" s="12"/>
    </row>
    <row r="108" spans="1:7" ht="48" hidden="1" customHeight="1">
      <c r="A108" s="43" t="s">
        <v>108</v>
      </c>
      <c r="B108" s="16" t="s">
        <v>171</v>
      </c>
      <c r="C108" s="29">
        <v>810</v>
      </c>
      <c r="D108" s="14">
        <v>5</v>
      </c>
      <c r="E108" s="15">
        <v>3</v>
      </c>
      <c r="F108" s="30"/>
      <c r="G108" s="12"/>
    </row>
    <row r="109" spans="1:7" s="168" customFormat="1" ht="48" hidden="1" customHeight="1">
      <c r="A109" s="74" t="s">
        <v>172</v>
      </c>
      <c r="B109" s="9" t="s">
        <v>173</v>
      </c>
      <c r="C109" s="23"/>
      <c r="D109" s="7"/>
      <c r="E109" s="8"/>
      <c r="F109" s="24">
        <f>F110</f>
        <v>0</v>
      </c>
      <c r="G109" s="167"/>
    </row>
    <row r="110" spans="1:7" s="168" customFormat="1" ht="63.75" hidden="1" customHeight="1">
      <c r="A110" s="74" t="s">
        <v>174</v>
      </c>
      <c r="B110" s="9" t="s">
        <v>175</v>
      </c>
      <c r="C110" s="23"/>
      <c r="D110" s="7"/>
      <c r="E110" s="8"/>
      <c r="F110" s="24">
        <f>F111+F113</f>
        <v>0</v>
      </c>
      <c r="G110" s="167"/>
    </row>
    <row r="111" spans="1:7" ht="31.5" hidden="1" customHeight="1">
      <c r="A111" s="43" t="s">
        <v>54</v>
      </c>
      <c r="B111" s="16" t="s">
        <v>175</v>
      </c>
      <c r="C111" s="35">
        <v>200</v>
      </c>
      <c r="D111" s="14"/>
      <c r="E111" s="15"/>
      <c r="F111" s="30">
        <f>F112</f>
        <v>0</v>
      </c>
      <c r="G111" s="12"/>
    </row>
    <row r="112" spans="1:7" ht="31.5" hidden="1" customHeight="1">
      <c r="A112" s="43" t="s">
        <v>55</v>
      </c>
      <c r="B112" s="16" t="s">
        <v>175</v>
      </c>
      <c r="C112" s="29">
        <v>240</v>
      </c>
      <c r="D112" s="14">
        <v>5</v>
      </c>
      <c r="E112" s="15">
        <v>3</v>
      </c>
      <c r="F112" s="30"/>
      <c r="G112" s="12"/>
    </row>
    <row r="113" spans="1:7" ht="15.75" hidden="1" customHeight="1">
      <c r="A113" s="43" t="s">
        <v>56</v>
      </c>
      <c r="B113" s="16" t="s">
        <v>175</v>
      </c>
      <c r="C113" s="17">
        <v>800</v>
      </c>
      <c r="D113" s="14"/>
      <c r="E113" s="15"/>
      <c r="F113" s="30">
        <f>F114</f>
        <v>0</v>
      </c>
      <c r="G113" s="12"/>
    </row>
    <row r="114" spans="1:7" ht="48" hidden="1" customHeight="1">
      <c r="A114" s="43" t="s">
        <v>108</v>
      </c>
      <c r="B114" s="16" t="s">
        <v>175</v>
      </c>
      <c r="C114" s="17">
        <v>810</v>
      </c>
      <c r="D114" s="14">
        <v>5</v>
      </c>
      <c r="E114" s="15">
        <v>3</v>
      </c>
      <c r="F114" s="30"/>
      <c r="G114" s="12"/>
    </row>
    <row r="115" spans="1:7" s="168" customFormat="1" ht="63.95" customHeight="1">
      <c r="A115" s="74" t="s">
        <v>425</v>
      </c>
      <c r="B115" s="9" t="s">
        <v>176</v>
      </c>
      <c r="C115" s="23"/>
      <c r="D115" s="7"/>
      <c r="E115" s="8"/>
      <c r="F115" s="24">
        <f>F116</f>
        <v>100</v>
      </c>
      <c r="G115" s="167"/>
    </row>
    <row r="116" spans="1:7" s="168" customFormat="1" ht="79.5" customHeight="1">
      <c r="A116" s="74" t="s">
        <v>29</v>
      </c>
      <c r="B116" s="9" t="s">
        <v>177</v>
      </c>
      <c r="C116" s="23"/>
      <c r="D116" s="7"/>
      <c r="E116" s="8"/>
      <c r="F116" s="24">
        <f>F117+F119</f>
        <v>100</v>
      </c>
      <c r="G116" s="167"/>
    </row>
    <row r="117" spans="1:7" ht="32.1" customHeight="1">
      <c r="A117" s="43" t="s">
        <v>54</v>
      </c>
      <c r="B117" s="16" t="s">
        <v>177</v>
      </c>
      <c r="C117" s="29">
        <v>200</v>
      </c>
      <c r="D117" s="14"/>
      <c r="E117" s="15"/>
      <c r="F117" s="30">
        <f>F118</f>
        <v>100</v>
      </c>
      <c r="G117" s="12"/>
    </row>
    <row r="118" spans="1:7" ht="32.1" customHeight="1">
      <c r="A118" s="43" t="s">
        <v>55</v>
      </c>
      <c r="B118" s="16" t="s">
        <v>177</v>
      </c>
      <c r="C118" s="29">
        <v>240</v>
      </c>
      <c r="D118" s="14">
        <v>5</v>
      </c>
      <c r="E118" s="15">
        <v>3</v>
      </c>
      <c r="F118" s="30">
        <v>100</v>
      </c>
      <c r="G118" s="12"/>
    </row>
    <row r="119" spans="1:7" ht="0.75" customHeight="1">
      <c r="A119" s="43" t="s">
        <v>56</v>
      </c>
      <c r="B119" s="16" t="s">
        <v>177</v>
      </c>
      <c r="C119" s="35">
        <v>800</v>
      </c>
      <c r="D119" s="14"/>
      <c r="E119" s="15"/>
      <c r="F119" s="30">
        <f>F120</f>
        <v>0</v>
      </c>
      <c r="G119" s="12"/>
    </row>
    <row r="120" spans="1:7" ht="48" hidden="1" customHeight="1">
      <c r="A120" s="43" t="s">
        <v>108</v>
      </c>
      <c r="B120" s="16" t="s">
        <v>177</v>
      </c>
      <c r="C120" s="29">
        <v>810</v>
      </c>
      <c r="D120" s="14">
        <v>5</v>
      </c>
      <c r="E120" s="15">
        <v>3</v>
      </c>
      <c r="F120" s="30"/>
      <c r="G120" s="12"/>
    </row>
    <row r="121" spans="1:7" s="168" customFormat="1" ht="54.75" customHeight="1">
      <c r="A121" s="170" t="s">
        <v>20</v>
      </c>
      <c r="B121" s="9" t="s">
        <v>193</v>
      </c>
      <c r="C121" s="10" t="s">
        <v>40</v>
      </c>
      <c r="D121" s="7"/>
      <c r="E121" s="8"/>
      <c r="F121" s="24">
        <f>F122+F125+F128+F138</f>
        <v>2918.2</v>
      </c>
      <c r="G121" s="167"/>
    </row>
    <row r="122" spans="1:7" s="168" customFormat="1" ht="15.95" customHeight="1">
      <c r="A122" s="74" t="s">
        <v>201</v>
      </c>
      <c r="B122" s="9" t="s">
        <v>202</v>
      </c>
      <c r="C122" s="10"/>
      <c r="D122" s="7"/>
      <c r="E122" s="8"/>
      <c r="F122" s="24">
        <f>F123</f>
        <v>352.6</v>
      </c>
      <c r="G122" s="167"/>
    </row>
    <row r="123" spans="1:7" ht="15.95" customHeight="1">
      <c r="A123" s="43" t="s">
        <v>63</v>
      </c>
      <c r="B123" s="16" t="s">
        <v>202</v>
      </c>
      <c r="C123" s="96">
        <v>500</v>
      </c>
      <c r="D123" s="79"/>
      <c r="E123" s="80"/>
      <c r="F123" s="97">
        <f>F124</f>
        <v>352.6</v>
      </c>
      <c r="G123" s="12"/>
    </row>
    <row r="124" spans="1:7" ht="14.25" customHeight="1">
      <c r="A124" s="43" t="s">
        <v>64</v>
      </c>
      <c r="B124" s="16" t="s">
        <v>202</v>
      </c>
      <c r="C124" s="96">
        <v>540</v>
      </c>
      <c r="D124" s="79">
        <v>8</v>
      </c>
      <c r="E124" s="80">
        <v>1</v>
      </c>
      <c r="F124" s="97">
        <v>352.6</v>
      </c>
      <c r="G124" s="12"/>
    </row>
    <row r="125" spans="1:7" s="168" customFormat="1" ht="79.5" hidden="1" customHeight="1">
      <c r="A125" s="170" t="s">
        <v>194</v>
      </c>
      <c r="B125" s="9" t="s">
        <v>195</v>
      </c>
      <c r="C125" s="23"/>
      <c r="D125" s="7"/>
      <c r="E125" s="8"/>
      <c r="F125" s="24">
        <f>F126</f>
        <v>0</v>
      </c>
      <c r="G125" s="167"/>
    </row>
    <row r="126" spans="1:7" ht="31.5" hidden="1" customHeight="1">
      <c r="A126" s="43" t="s">
        <v>54</v>
      </c>
      <c r="B126" s="16" t="s">
        <v>195</v>
      </c>
      <c r="C126" s="101">
        <v>200</v>
      </c>
      <c r="D126" s="79"/>
      <c r="E126" s="80"/>
      <c r="F126" s="97">
        <f>F127</f>
        <v>0</v>
      </c>
      <c r="G126" s="12"/>
    </row>
    <row r="127" spans="1:7" ht="31.5" hidden="1" customHeight="1">
      <c r="A127" s="98" t="s">
        <v>55</v>
      </c>
      <c r="B127" s="16" t="s">
        <v>195</v>
      </c>
      <c r="C127" s="96">
        <v>240</v>
      </c>
      <c r="D127" s="79">
        <v>8</v>
      </c>
      <c r="E127" s="80">
        <v>1</v>
      </c>
      <c r="F127" s="97">
        <v>0</v>
      </c>
      <c r="G127" s="12"/>
    </row>
    <row r="128" spans="1:7" s="168" customFormat="1" ht="48" customHeight="1">
      <c r="A128" s="170" t="s">
        <v>14</v>
      </c>
      <c r="B128" s="9" t="s">
        <v>196</v>
      </c>
      <c r="C128" s="10"/>
      <c r="D128" s="7"/>
      <c r="E128" s="8"/>
      <c r="F128" s="24">
        <f>F129+F131+F133+F135</f>
        <v>2565.6</v>
      </c>
      <c r="G128" s="167"/>
    </row>
    <row r="129" spans="1:7" ht="63.95" customHeight="1">
      <c r="A129" s="43" t="s">
        <v>46</v>
      </c>
      <c r="B129" s="16" t="s">
        <v>196</v>
      </c>
      <c r="C129" s="92">
        <v>100</v>
      </c>
      <c r="D129" s="79"/>
      <c r="E129" s="80"/>
      <c r="F129" s="97">
        <f>F130</f>
        <v>1694.6</v>
      </c>
      <c r="G129" s="12"/>
    </row>
    <row r="130" spans="1:7" ht="15.95" customHeight="1">
      <c r="A130" s="103" t="s">
        <v>197</v>
      </c>
      <c r="B130" s="16" t="s">
        <v>196</v>
      </c>
      <c r="C130" s="96">
        <v>110</v>
      </c>
      <c r="D130" s="79">
        <v>8</v>
      </c>
      <c r="E130" s="80">
        <v>1</v>
      </c>
      <c r="F130" s="97">
        <v>1694.6</v>
      </c>
      <c r="G130" s="12"/>
    </row>
    <row r="131" spans="1:7" ht="32.1" customHeight="1">
      <c r="A131" s="43" t="s">
        <v>54</v>
      </c>
      <c r="B131" s="16" t="s">
        <v>196</v>
      </c>
      <c r="C131" s="96">
        <v>200</v>
      </c>
      <c r="D131" s="79"/>
      <c r="E131" s="80"/>
      <c r="F131" s="97">
        <f>F132</f>
        <v>760</v>
      </c>
      <c r="G131" s="12"/>
    </row>
    <row r="132" spans="1:7" ht="32.1" customHeight="1">
      <c r="A132" s="98" t="s">
        <v>55</v>
      </c>
      <c r="B132" s="16" t="s">
        <v>196</v>
      </c>
      <c r="C132" s="96">
        <v>240</v>
      </c>
      <c r="D132" s="79">
        <v>8</v>
      </c>
      <c r="E132" s="80">
        <v>1</v>
      </c>
      <c r="F132" s="97">
        <v>760</v>
      </c>
      <c r="G132" s="12"/>
    </row>
    <row r="133" spans="1:7" ht="15.95" customHeight="1">
      <c r="A133" s="43" t="s">
        <v>56</v>
      </c>
      <c r="B133" s="16" t="s">
        <v>196</v>
      </c>
      <c r="C133" s="96">
        <v>800</v>
      </c>
      <c r="D133" s="79"/>
      <c r="E133" s="80"/>
      <c r="F133" s="97">
        <f>F134</f>
        <v>111</v>
      </c>
      <c r="G133" s="12"/>
    </row>
    <row r="134" spans="1:7" ht="15.75" customHeight="1">
      <c r="A134" s="43" t="s">
        <v>57</v>
      </c>
      <c r="B134" s="16" t="s">
        <v>196</v>
      </c>
      <c r="C134" s="101">
        <v>850</v>
      </c>
      <c r="D134" s="79">
        <v>8</v>
      </c>
      <c r="E134" s="80">
        <v>1</v>
      </c>
      <c r="F134" s="97">
        <v>111</v>
      </c>
      <c r="G134" s="12"/>
    </row>
    <row r="135" spans="1:7" ht="31.5" hidden="1" customHeight="1">
      <c r="A135" s="43" t="s">
        <v>198</v>
      </c>
      <c r="B135" s="16" t="s">
        <v>196</v>
      </c>
      <c r="C135" s="96">
        <v>600</v>
      </c>
      <c r="D135" s="79"/>
      <c r="E135" s="80"/>
      <c r="F135" s="97">
        <f>F136+F137</f>
        <v>0</v>
      </c>
      <c r="G135" s="12"/>
    </row>
    <row r="136" spans="1:7" ht="15.75" hidden="1" customHeight="1">
      <c r="A136" s="43" t="s">
        <v>199</v>
      </c>
      <c r="B136" s="16" t="s">
        <v>196</v>
      </c>
      <c r="C136" s="92">
        <v>610</v>
      </c>
      <c r="D136" s="79">
        <v>8</v>
      </c>
      <c r="E136" s="80">
        <v>1</v>
      </c>
      <c r="F136" s="97"/>
      <c r="G136" s="12"/>
    </row>
    <row r="137" spans="1:7" ht="15.75" hidden="1" customHeight="1">
      <c r="A137" s="43" t="s">
        <v>200</v>
      </c>
      <c r="B137" s="16" t="s">
        <v>196</v>
      </c>
      <c r="C137" s="92">
        <v>620</v>
      </c>
      <c r="D137" s="79">
        <v>8</v>
      </c>
      <c r="E137" s="80">
        <v>1</v>
      </c>
      <c r="F137" s="97"/>
      <c r="G137" s="12"/>
    </row>
    <row r="138" spans="1:7" s="168" customFormat="1" ht="0.75" customHeight="1">
      <c r="A138" s="74" t="s">
        <v>203</v>
      </c>
      <c r="B138" s="9" t="s">
        <v>204</v>
      </c>
      <c r="C138" s="23"/>
      <c r="D138" s="7"/>
      <c r="E138" s="8"/>
      <c r="F138" s="24">
        <f>F139+F141+F143+F145</f>
        <v>0</v>
      </c>
      <c r="G138" s="167"/>
    </row>
    <row r="139" spans="1:7" ht="63.75" hidden="1" customHeight="1">
      <c r="A139" s="43" t="s">
        <v>46</v>
      </c>
      <c r="B139" s="16" t="s">
        <v>204</v>
      </c>
      <c r="C139" s="96">
        <v>100</v>
      </c>
      <c r="D139" s="79"/>
      <c r="E139" s="80"/>
      <c r="F139" s="97">
        <f>F140</f>
        <v>0</v>
      </c>
      <c r="G139" s="12"/>
    </row>
    <row r="140" spans="1:7" ht="15.75" hidden="1" customHeight="1">
      <c r="A140" s="103" t="s">
        <v>197</v>
      </c>
      <c r="B140" s="16" t="s">
        <v>204</v>
      </c>
      <c r="C140" s="96">
        <v>110</v>
      </c>
      <c r="D140" s="79">
        <v>8</v>
      </c>
      <c r="E140" s="80">
        <v>1</v>
      </c>
      <c r="F140" s="97"/>
      <c r="G140" s="12"/>
    </row>
    <row r="141" spans="1:7" ht="31.5" hidden="1" customHeight="1">
      <c r="A141" s="98" t="s">
        <v>132</v>
      </c>
      <c r="B141" s="16" t="s">
        <v>204</v>
      </c>
      <c r="C141" s="101">
        <v>200</v>
      </c>
      <c r="D141" s="79"/>
      <c r="E141" s="80"/>
      <c r="F141" s="97">
        <f>F142</f>
        <v>0</v>
      </c>
      <c r="G141" s="12"/>
    </row>
    <row r="142" spans="1:7" ht="31.5" hidden="1" customHeight="1">
      <c r="A142" s="98" t="s">
        <v>55</v>
      </c>
      <c r="B142" s="16" t="s">
        <v>204</v>
      </c>
      <c r="C142" s="96">
        <v>240</v>
      </c>
      <c r="D142" s="79">
        <v>8</v>
      </c>
      <c r="E142" s="80">
        <v>1</v>
      </c>
      <c r="F142" s="97"/>
      <c r="G142" s="12"/>
    </row>
    <row r="143" spans="1:7" ht="15.75" hidden="1" customHeight="1">
      <c r="A143" s="43" t="s">
        <v>56</v>
      </c>
      <c r="B143" s="16" t="s">
        <v>204</v>
      </c>
      <c r="C143" s="92">
        <v>800</v>
      </c>
      <c r="D143" s="79"/>
      <c r="E143" s="80"/>
      <c r="F143" s="97">
        <f>F144</f>
        <v>0</v>
      </c>
      <c r="G143" s="12"/>
    </row>
    <row r="144" spans="1:7" ht="15" hidden="1" customHeight="1">
      <c r="A144" s="43" t="s">
        <v>57</v>
      </c>
      <c r="B144" s="16" t="s">
        <v>204</v>
      </c>
      <c r="C144" s="92">
        <v>850</v>
      </c>
      <c r="D144" s="79">
        <v>8</v>
      </c>
      <c r="E144" s="80">
        <v>1</v>
      </c>
      <c r="F144" s="97"/>
      <c r="G144" s="12"/>
    </row>
    <row r="145" spans="1:7" ht="31.5" hidden="1" customHeight="1">
      <c r="A145" s="43" t="s">
        <v>198</v>
      </c>
      <c r="B145" s="16" t="s">
        <v>204</v>
      </c>
      <c r="C145" s="96">
        <v>600</v>
      </c>
      <c r="D145" s="79"/>
      <c r="E145" s="80"/>
      <c r="F145" s="97">
        <f>F146+F147</f>
        <v>0</v>
      </c>
      <c r="G145" s="12"/>
    </row>
    <row r="146" spans="1:7" ht="15.75" hidden="1" customHeight="1">
      <c r="A146" s="43" t="s">
        <v>199</v>
      </c>
      <c r="B146" s="16" t="s">
        <v>204</v>
      </c>
      <c r="C146" s="96">
        <v>610</v>
      </c>
      <c r="D146" s="79">
        <v>8</v>
      </c>
      <c r="E146" s="80">
        <v>1</v>
      </c>
      <c r="F146" s="97"/>
      <c r="G146" s="12"/>
    </row>
    <row r="147" spans="1:7" ht="15.75" hidden="1" customHeight="1">
      <c r="A147" s="43" t="s">
        <v>200</v>
      </c>
      <c r="B147" s="16" t="s">
        <v>204</v>
      </c>
      <c r="C147" s="96">
        <v>620</v>
      </c>
      <c r="D147" s="79">
        <v>8</v>
      </c>
      <c r="E147" s="80">
        <v>1</v>
      </c>
      <c r="F147" s="97"/>
      <c r="G147" s="12"/>
    </row>
    <row r="148" spans="1:7" s="168" customFormat="1" ht="50.25" customHeight="1">
      <c r="A148" s="74" t="s">
        <v>426</v>
      </c>
      <c r="B148" s="9" t="s">
        <v>220</v>
      </c>
      <c r="C148" s="41" t="s">
        <v>40</v>
      </c>
      <c r="D148" s="7"/>
      <c r="E148" s="8"/>
      <c r="F148" s="24">
        <f>F149+F159</f>
        <v>55</v>
      </c>
      <c r="G148" s="167"/>
    </row>
    <row r="149" spans="1:7" s="168" customFormat="1" ht="48" customHeight="1">
      <c r="A149" s="74" t="s">
        <v>408</v>
      </c>
      <c r="B149" s="9" t="s">
        <v>222</v>
      </c>
      <c r="C149" s="10"/>
      <c r="D149" s="7"/>
      <c r="E149" s="8"/>
      <c r="F149" s="24">
        <f>F150+F153+F156</f>
        <v>55</v>
      </c>
      <c r="G149" s="167"/>
    </row>
    <row r="150" spans="1:7" ht="0.75" customHeight="1">
      <c r="A150" s="43" t="s">
        <v>46</v>
      </c>
      <c r="B150" s="16" t="s">
        <v>222</v>
      </c>
      <c r="C150" s="92">
        <v>100</v>
      </c>
      <c r="D150" s="79"/>
      <c r="E150" s="80"/>
      <c r="F150" s="97">
        <f>F151+F152</f>
        <v>0</v>
      </c>
      <c r="G150" s="12"/>
    </row>
    <row r="151" spans="1:7" ht="15.75" hidden="1" customHeight="1">
      <c r="A151" s="103" t="s">
        <v>197</v>
      </c>
      <c r="B151" s="16" t="s">
        <v>222</v>
      </c>
      <c r="C151" s="96">
        <v>110</v>
      </c>
      <c r="D151" s="79">
        <v>11</v>
      </c>
      <c r="E151" s="80">
        <v>2</v>
      </c>
      <c r="F151" s="97"/>
      <c r="G151" s="12"/>
    </row>
    <row r="152" spans="1:7" ht="15.75" hidden="1" customHeight="1">
      <c r="A152" s="103" t="s">
        <v>197</v>
      </c>
      <c r="B152" s="16" t="s">
        <v>222</v>
      </c>
      <c r="C152" s="17">
        <v>110</v>
      </c>
      <c r="D152" s="79">
        <v>11</v>
      </c>
      <c r="E152" s="80">
        <v>5</v>
      </c>
      <c r="F152" s="30"/>
      <c r="G152" s="12"/>
    </row>
    <row r="153" spans="1:7" ht="32.1" customHeight="1">
      <c r="A153" s="43" t="s">
        <v>54</v>
      </c>
      <c r="B153" s="16" t="s">
        <v>222</v>
      </c>
      <c r="C153" s="96">
        <v>200</v>
      </c>
      <c r="D153" s="79"/>
      <c r="E153" s="80"/>
      <c r="F153" s="97">
        <f>F154+F155</f>
        <v>55</v>
      </c>
      <c r="G153" s="12"/>
    </row>
    <row r="154" spans="1:7" ht="0.75" customHeight="1">
      <c r="A154" s="43" t="s">
        <v>55</v>
      </c>
      <c r="B154" s="44" t="s">
        <v>222</v>
      </c>
      <c r="C154" s="96">
        <v>240</v>
      </c>
      <c r="D154" s="95">
        <v>11</v>
      </c>
      <c r="E154" s="95">
        <v>2</v>
      </c>
      <c r="F154" s="97"/>
      <c r="G154" s="12"/>
    </row>
    <row r="155" spans="1:7" ht="31.5" customHeight="1">
      <c r="A155" s="43" t="s">
        <v>55</v>
      </c>
      <c r="B155" s="44" t="s">
        <v>222</v>
      </c>
      <c r="C155" s="29">
        <v>240</v>
      </c>
      <c r="D155" s="95">
        <v>11</v>
      </c>
      <c r="E155" s="95">
        <v>5</v>
      </c>
      <c r="F155" s="30">
        <v>55</v>
      </c>
      <c r="G155" s="12"/>
    </row>
    <row r="156" spans="1:7" ht="0.75" hidden="1" customHeight="1">
      <c r="A156" s="43" t="s">
        <v>56</v>
      </c>
      <c r="B156" s="44" t="s">
        <v>222</v>
      </c>
      <c r="C156" s="96">
        <v>800</v>
      </c>
      <c r="D156" s="95"/>
      <c r="E156" s="95"/>
      <c r="F156" s="97">
        <f>F157+F158</f>
        <v>0</v>
      </c>
      <c r="G156" s="12"/>
    </row>
    <row r="157" spans="1:7" ht="15.75" hidden="1" customHeight="1">
      <c r="A157" s="43" t="s">
        <v>57</v>
      </c>
      <c r="B157" s="44" t="s">
        <v>222</v>
      </c>
      <c r="C157" s="96">
        <v>850</v>
      </c>
      <c r="D157" s="95">
        <v>11</v>
      </c>
      <c r="E157" s="95">
        <v>2</v>
      </c>
      <c r="F157" s="97"/>
      <c r="G157" s="12"/>
    </row>
    <row r="158" spans="1:7" ht="15.75" hidden="1" customHeight="1">
      <c r="A158" s="43" t="s">
        <v>57</v>
      </c>
      <c r="B158" s="44" t="s">
        <v>222</v>
      </c>
      <c r="C158" s="29">
        <v>850</v>
      </c>
      <c r="D158" s="95">
        <v>11</v>
      </c>
      <c r="E158" s="95">
        <v>5</v>
      </c>
      <c r="F158" s="30"/>
      <c r="G158" s="12"/>
    </row>
    <row r="159" spans="1:7" s="168" customFormat="1" ht="48" hidden="1" customHeight="1">
      <c r="A159" s="74" t="s">
        <v>223</v>
      </c>
      <c r="B159" s="9" t="s">
        <v>224</v>
      </c>
      <c r="C159" s="10"/>
      <c r="D159" s="7"/>
      <c r="E159" s="8"/>
      <c r="F159" s="24">
        <f>F160</f>
        <v>0</v>
      </c>
      <c r="G159" s="167"/>
    </row>
    <row r="160" spans="1:7" ht="28.5" hidden="1" customHeight="1">
      <c r="A160" s="98" t="s">
        <v>225</v>
      </c>
      <c r="B160" s="16" t="s">
        <v>224</v>
      </c>
      <c r="C160" s="92">
        <v>600</v>
      </c>
      <c r="D160" s="79"/>
      <c r="E160" s="80"/>
      <c r="F160" s="97">
        <f>F161</f>
        <v>0</v>
      </c>
      <c r="G160" s="12"/>
    </row>
    <row r="161" spans="1:7" ht="15.75" hidden="1" customHeight="1">
      <c r="A161" s="98" t="s">
        <v>200</v>
      </c>
      <c r="B161" s="16" t="s">
        <v>224</v>
      </c>
      <c r="C161" s="92">
        <v>620</v>
      </c>
      <c r="D161" s="79">
        <v>11</v>
      </c>
      <c r="E161" s="80">
        <v>2</v>
      </c>
      <c r="F161" s="97"/>
      <c r="G161" s="12"/>
    </row>
    <row r="162" spans="1:7" s="168" customFormat="1" ht="0.75" customHeight="1">
      <c r="A162" s="74" t="s">
        <v>142</v>
      </c>
      <c r="B162" s="9" t="s">
        <v>143</v>
      </c>
      <c r="C162" s="10"/>
      <c r="D162" s="7"/>
      <c r="E162" s="8"/>
      <c r="F162" s="24">
        <f>F163</f>
        <v>0</v>
      </c>
      <c r="G162" s="167"/>
    </row>
    <row r="163" spans="1:7" s="168" customFormat="1" ht="48" hidden="1" customHeight="1">
      <c r="A163" s="74" t="s">
        <v>144</v>
      </c>
      <c r="B163" s="9" t="s">
        <v>145</v>
      </c>
      <c r="C163" s="10"/>
      <c r="D163" s="7"/>
      <c r="E163" s="8"/>
      <c r="F163" s="24">
        <f>F164</f>
        <v>0</v>
      </c>
      <c r="G163" s="167"/>
    </row>
    <row r="164" spans="1:7" ht="15.75" hidden="1" customHeight="1">
      <c r="A164" s="43" t="s">
        <v>56</v>
      </c>
      <c r="B164" s="16" t="s">
        <v>145</v>
      </c>
      <c r="C164" s="17">
        <v>800</v>
      </c>
      <c r="D164" s="14"/>
      <c r="E164" s="15"/>
      <c r="F164" s="30">
        <f>F165</f>
        <v>0</v>
      </c>
      <c r="G164" s="12"/>
    </row>
    <row r="165" spans="1:7" ht="48" hidden="1" customHeight="1">
      <c r="A165" s="43" t="s">
        <v>108</v>
      </c>
      <c r="B165" s="16" t="s">
        <v>145</v>
      </c>
      <c r="C165" s="17">
        <v>810</v>
      </c>
      <c r="D165" s="14">
        <v>5</v>
      </c>
      <c r="E165" s="15">
        <v>1</v>
      </c>
      <c r="F165" s="30"/>
      <c r="G165" s="12"/>
    </row>
    <row r="166" spans="1:7" s="168" customFormat="1" ht="68.25" customHeight="1">
      <c r="A166" s="74" t="s">
        <v>427</v>
      </c>
      <c r="B166" s="9" t="s">
        <v>187</v>
      </c>
      <c r="C166" s="10"/>
      <c r="D166" s="7"/>
      <c r="E166" s="8"/>
      <c r="F166" s="24">
        <f>F167</f>
        <v>5</v>
      </c>
      <c r="G166" s="167"/>
    </row>
    <row r="167" spans="1:7" s="168" customFormat="1" ht="52.5" customHeight="1">
      <c r="A167" s="74" t="s">
        <v>1</v>
      </c>
      <c r="B167" s="9" t="s">
        <v>188</v>
      </c>
      <c r="C167" s="10"/>
      <c r="D167" s="7"/>
      <c r="E167" s="8"/>
      <c r="F167" s="24">
        <f>F168</f>
        <v>5</v>
      </c>
      <c r="G167" s="167"/>
    </row>
    <row r="168" spans="1:7" ht="32.1" customHeight="1">
      <c r="A168" s="43" t="s">
        <v>54</v>
      </c>
      <c r="B168" s="16" t="s">
        <v>188</v>
      </c>
      <c r="C168" s="29">
        <v>200</v>
      </c>
      <c r="D168" s="94"/>
      <c r="E168" s="95"/>
      <c r="F168" s="30">
        <f>F169</f>
        <v>5</v>
      </c>
      <c r="G168" s="12"/>
    </row>
    <row r="169" spans="1:7" ht="30.75" customHeight="1">
      <c r="A169" s="98" t="s">
        <v>55</v>
      </c>
      <c r="B169" s="16" t="s">
        <v>188</v>
      </c>
      <c r="C169" s="29">
        <v>240</v>
      </c>
      <c r="D169" s="79">
        <v>7</v>
      </c>
      <c r="E169" s="80">
        <v>7</v>
      </c>
      <c r="F169" s="30">
        <v>5</v>
      </c>
      <c r="G169" s="12"/>
    </row>
    <row r="170" spans="1:7" s="168" customFormat="1" ht="48" hidden="1" customHeight="1">
      <c r="A170" s="74" t="s">
        <v>120</v>
      </c>
      <c r="B170" s="9" t="s">
        <v>121</v>
      </c>
      <c r="C170" s="10"/>
      <c r="D170" s="7"/>
      <c r="E170" s="8"/>
      <c r="F170" s="11">
        <f>F171+F178</f>
        <v>0</v>
      </c>
      <c r="G170" s="167"/>
    </row>
    <row r="171" spans="1:7" s="168" customFormat="1" ht="48" hidden="1" customHeight="1">
      <c r="A171" s="74" t="s">
        <v>122</v>
      </c>
      <c r="B171" s="9" t="s">
        <v>123</v>
      </c>
      <c r="C171" s="10"/>
      <c r="D171" s="7"/>
      <c r="E171" s="8"/>
      <c r="F171" s="11">
        <f>F172+F174+F176</f>
        <v>0</v>
      </c>
      <c r="G171" s="167"/>
    </row>
    <row r="172" spans="1:7" ht="31.5" hidden="1" customHeight="1">
      <c r="A172" s="43" t="s">
        <v>54</v>
      </c>
      <c r="B172" s="16" t="s">
        <v>123</v>
      </c>
      <c r="C172" s="17">
        <v>200</v>
      </c>
      <c r="D172" s="14"/>
      <c r="E172" s="15"/>
      <c r="F172" s="18">
        <f>F173</f>
        <v>0</v>
      </c>
      <c r="G172" s="12"/>
    </row>
    <row r="173" spans="1:7" ht="31.5" hidden="1" customHeight="1">
      <c r="A173" s="43" t="s">
        <v>55</v>
      </c>
      <c r="B173" s="16" t="s">
        <v>123</v>
      </c>
      <c r="C173" s="17">
        <v>240</v>
      </c>
      <c r="D173" s="14">
        <v>4</v>
      </c>
      <c r="E173" s="15">
        <v>9</v>
      </c>
      <c r="F173" s="18"/>
      <c r="G173" s="12"/>
    </row>
    <row r="174" spans="1:7" ht="31.5" hidden="1" customHeight="1">
      <c r="A174" s="43" t="s">
        <v>104</v>
      </c>
      <c r="B174" s="16" t="s">
        <v>123</v>
      </c>
      <c r="C174" s="17">
        <v>400</v>
      </c>
      <c r="D174" s="14"/>
      <c r="E174" s="15"/>
      <c r="F174" s="18">
        <f>F175</f>
        <v>0</v>
      </c>
      <c r="G174" s="12"/>
    </row>
    <row r="175" spans="1:7" ht="15.75" hidden="1" customHeight="1">
      <c r="A175" s="43" t="s">
        <v>105</v>
      </c>
      <c r="B175" s="16" t="s">
        <v>123</v>
      </c>
      <c r="C175" s="17">
        <v>410</v>
      </c>
      <c r="D175" s="14">
        <v>4</v>
      </c>
      <c r="E175" s="15">
        <v>9</v>
      </c>
      <c r="F175" s="18"/>
      <c r="G175" s="12"/>
    </row>
    <row r="176" spans="1:7" ht="15.75" hidden="1" customHeight="1">
      <c r="A176" s="43" t="s">
        <v>56</v>
      </c>
      <c r="B176" s="16" t="s">
        <v>123</v>
      </c>
      <c r="C176" s="17">
        <v>800</v>
      </c>
      <c r="D176" s="14"/>
      <c r="E176" s="15"/>
      <c r="F176" s="18">
        <f>F177</f>
        <v>0</v>
      </c>
      <c r="G176" s="12"/>
    </row>
    <row r="177" spans="1:7" ht="48" hidden="1" customHeight="1">
      <c r="A177" s="43" t="s">
        <v>108</v>
      </c>
      <c r="B177" s="16" t="s">
        <v>123</v>
      </c>
      <c r="C177" s="17">
        <v>810</v>
      </c>
      <c r="D177" s="14">
        <v>4</v>
      </c>
      <c r="E177" s="15">
        <v>9</v>
      </c>
      <c r="F177" s="18"/>
      <c r="G177" s="12"/>
    </row>
    <row r="178" spans="1:7" s="168" customFormat="1" ht="0.75" customHeight="1">
      <c r="A178" s="74" t="s">
        <v>124</v>
      </c>
      <c r="B178" s="9" t="s">
        <v>125</v>
      </c>
      <c r="C178" s="10"/>
      <c r="D178" s="7"/>
      <c r="E178" s="8"/>
      <c r="F178" s="11">
        <f>F179+F181+F183</f>
        <v>0</v>
      </c>
      <c r="G178" s="167"/>
    </row>
    <row r="179" spans="1:7" ht="31.5" hidden="1" customHeight="1">
      <c r="A179" s="43" t="s">
        <v>54</v>
      </c>
      <c r="B179" s="16" t="s">
        <v>125</v>
      </c>
      <c r="C179" s="17">
        <v>200</v>
      </c>
      <c r="D179" s="14"/>
      <c r="E179" s="15"/>
      <c r="F179" s="18">
        <f>F180</f>
        <v>0</v>
      </c>
      <c r="G179" s="12"/>
    </row>
    <row r="180" spans="1:7" ht="31.5" hidden="1" customHeight="1">
      <c r="A180" s="43" t="s">
        <v>55</v>
      </c>
      <c r="B180" s="16" t="s">
        <v>125</v>
      </c>
      <c r="C180" s="17">
        <v>240</v>
      </c>
      <c r="D180" s="14">
        <v>4</v>
      </c>
      <c r="E180" s="15">
        <v>9</v>
      </c>
      <c r="F180" s="18"/>
      <c r="G180" s="12"/>
    </row>
    <row r="181" spans="1:7" ht="31.5" hidden="1" customHeight="1">
      <c r="A181" s="43" t="s">
        <v>104</v>
      </c>
      <c r="B181" s="16" t="s">
        <v>125</v>
      </c>
      <c r="C181" s="17">
        <v>400</v>
      </c>
      <c r="D181" s="14"/>
      <c r="E181" s="15"/>
      <c r="F181" s="18">
        <f>F182</f>
        <v>0</v>
      </c>
      <c r="G181" s="12"/>
    </row>
    <row r="182" spans="1:7" ht="15.75" hidden="1" customHeight="1">
      <c r="A182" s="43" t="s">
        <v>105</v>
      </c>
      <c r="B182" s="16" t="s">
        <v>125</v>
      </c>
      <c r="C182" s="17">
        <v>410</v>
      </c>
      <c r="D182" s="14">
        <v>4</v>
      </c>
      <c r="E182" s="15">
        <v>9</v>
      </c>
      <c r="F182" s="18"/>
      <c r="G182" s="12"/>
    </row>
    <row r="183" spans="1:7" ht="15.75" hidden="1" customHeight="1">
      <c r="A183" s="43" t="s">
        <v>56</v>
      </c>
      <c r="B183" s="16" t="s">
        <v>125</v>
      </c>
      <c r="C183" s="17">
        <v>800</v>
      </c>
      <c r="D183" s="14"/>
      <c r="E183" s="15"/>
      <c r="F183" s="18">
        <f>F184</f>
        <v>0</v>
      </c>
      <c r="G183" s="12"/>
    </row>
    <row r="184" spans="1:7" ht="48" hidden="1" customHeight="1">
      <c r="A184" s="43" t="s">
        <v>108</v>
      </c>
      <c r="B184" s="16" t="s">
        <v>125</v>
      </c>
      <c r="C184" s="17">
        <v>810</v>
      </c>
      <c r="D184" s="14">
        <v>4</v>
      </c>
      <c r="E184" s="15">
        <v>9</v>
      </c>
      <c r="F184" s="18"/>
      <c r="G184" s="12"/>
    </row>
    <row r="185" spans="1:7" s="168" customFormat="1" ht="18.75">
      <c r="A185" s="74" t="s">
        <v>42</v>
      </c>
      <c r="B185" s="9" t="s">
        <v>43</v>
      </c>
      <c r="C185" s="10" t="s">
        <v>40</v>
      </c>
      <c r="D185" s="7"/>
      <c r="E185" s="8"/>
      <c r="F185" s="11">
        <f>F186+F189+F196+F200+F205+F211+F218+F228+F231+F234+F237+F240+F245+F248+F251+F254+F257+F262+F265+F272+F277+F280+F287+F290+F293+F305+F312+F315+F318+F321+F331+F336+F341+F344+F354+F357+F362+F369+F372</f>
        <v>3241.6</v>
      </c>
      <c r="G185" s="167"/>
    </row>
    <row r="186" spans="1:7" s="168" customFormat="1" ht="32.1" customHeight="1">
      <c r="A186" s="74" t="s">
        <v>59</v>
      </c>
      <c r="B186" s="9" t="s">
        <v>60</v>
      </c>
      <c r="C186" s="10"/>
      <c r="D186" s="7"/>
      <c r="E186" s="8"/>
      <c r="F186" s="11">
        <f>F187</f>
        <v>1683.8</v>
      </c>
      <c r="G186" s="167"/>
    </row>
    <row r="187" spans="1:7" ht="63.95" customHeight="1">
      <c r="A187" s="43" t="s">
        <v>46</v>
      </c>
      <c r="B187" s="16" t="s">
        <v>60</v>
      </c>
      <c r="C187" s="17">
        <v>100</v>
      </c>
      <c r="D187" s="14"/>
      <c r="E187" s="15"/>
      <c r="F187" s="18">
        <f>F188</f>
        <v>1683.8</v>
      </c>
      <c r="G187" s="12"/>
    </row>
    <row r="188" spans="1:7" ht="32.1" customHeight="1">
      <c r="A188" s="43" t="s">
        <v>47</v>
      </c>
      <c r="B188" s="16" t="s">
        <v>60</v>
      </c>
      <c r="C188" s="17">
        <v>120</v>
      </c>
      <c r="D188" s="14">
        <v>1</v>
      </c>
      <c r="E188" s="15">
        <v>4</v>
      </c>
      <c r="F188" s="18">
        <v>1683.8</v>
      </c>
      <c r="G188" s="12"/>
    </row>
    <row r="189" spans="1:7" ht="15.95" customHeight="1">
      <c r="A189" s="74" t="s">
        <v>52</v>
      </c>
      <c r="B189" s="9" t="s">
        <v>53</v>
      </c>
      <c r="C189" s="10" t="s">
        <v>40</v>
      </c>
      <c r="D189" s="7"/>
      <c r="E189" s="8"/>
      <c r="F189" s="11">
        <f>F190+F193</f>
        <v>645.79999999999995</v>
      </c>
      <c r="G189" s="12"/>
    </row>
    <row r="190" spans="1:7" ht="32.1" customHeight="1">
      <c r="A190" s="43" t="s">
        <v>54</v>
      </c>
      <c r="B190" s="140" t="s">
        <v>53</v>
      </c>
      <c r="C190" s="29">
        <v>200</v>
      </c>
      <c r="D190" s="27"/>
      <c r="E190" s="27"/>
      <c r="F190" s="30">
        <f>F191+F192</f>
        <v>614.79999999999995</v>
      </c>
      <c r="G190" s="12"/>
    </row>
    <row r="191" spans="1:7" ht="31.5" hidden="1" customHeight="1">
      <c r="A191" s="43" t="s">
        <v>55</v>
      </c>
      <c r="B191" s="140" t="s">
        <v>53</v>
      </c>
      <c r="C191" s="29">
        <v>240</v>
      </c>
      <c r="D191" s="27">
        <v>1</v>
      </c>
      <c r="E191" s="27">
        <v>3</v>
      </c>
      <c r="F191" s="30"/>
      <c r="G191" s="12"/>
    </row>
    <row r="192" spans="1:7" ht="32.1" customHeight="1">
      <c r="A192" s="43" t="s">
        <v>55</v>
      </c>
      <c r="B192" s="140" t="s">
        <v>53</v>
      </c>
      <c r="C192" s="29">
        <v>240</v>
      </c>
      <c r="D192" s="27">
        <v>1</v>
      </c>
      <c r="E192" s="27">
        <v>4</v>
      </c>
      <c r="F192" s="30">
        <v>614.79999999999995</v>
      </c>
      <c r="G192" s="12"/>
    </row>
    <row r="193" spans="1:7" ht="15.75" customHeight="1">
      <c r="A193" s="43" t="s">
        <v>56</v>
      </c>
      <c r="B193" s="140" t="s">
        <v>53</v>
      </c>
      <c r="C193" s="29">
        <v>800</v>
      </c>
      <c r="D193" s="27"/>
      <c r="E193" s="27"/>
      <c r="F193" s="30">
        <f>F194+F195</f>
        <v>31</v>
      </c>
      <c r="G193" s="12"/>
    </row>
    <row r="194" spans="1:7" ht="0.75" customHeight="1">
      <c r="A194" s="43" t="s">
        <v>57</v>
      </c>
      <c r="B194" s="140" t="s">
        <v>53</v>
      </c>
      <c r="C194" s="29">
        <v>850</v>
      </c>
      <c r="D194" s="27">
        <v>1</v>
      </c>
      <c r="E194" s="27">
        <v>3</v>
      </c>
      <c r="F194" s="30"/>
      <c r="G194" s="12"/>
    </row>
    <row r="195" spans="1:7" ht="15.95" customHeight="1">
      <c r="A195" s="43" t="s">
        <v>57</v>
      </c>
      <c r="B195" s="140" t="s">
        <v>53</v>
      </c>
      <c r="C195" s="29">
        <v>850</v>
      </c>
      <c r="D195" s="27">
        <v>1</v>
      </c>
      <c r="E195" s="27">
        <v>4</v>
      </c>
      <c r="F195" s="30">
        <v>31</v>
      </c>
      <c r="G195" s="12"/>
    </row>
    <row r="196" spans="1:7" s="168" customFormat="1" ht="32.1" customHeight="1">
      <c r="A196" s="74" t="s">
        <v>270</v>
      </c>
      <c r="B196" s="169" t="s">
        <v>62</v>
      </c>
      <c r="C196" s="23"/>
      <c r="D196" s="21"/>
      <c r="E196" s="21"/>
      <c r="F196" s="24">
        <f>F197</f>
        <v>20.6</v>
      </c>
      <c r="G196" s="167"/>
    </row>
    <row r="197" spans="1:7" ht="15.95" customHeight="1">
      <c r="A197" s="43" t="s">
        <v>63</v>
      </c>
      <c r="B197" s="140" t="s">
        <v>62</v>
      </c>
      <c r="C197" s="29">
        <v>500</v>
      </c>
      <c r="D197" s="27"/>
      <c r="E197" s="27"/>
      <c r="F197" s="30">
        <f>F198+F199</f>
        <v>20.6</v>
      </c>
      <c r="G197" s="12"/>
    </row>
    <row r="198" spans="1:7" ht="15" customHeight="1">
      <c r="A198" s="43" t="s">
        <v>64</v>
      </c>
      <c r="B198" s="140" t="s">
        <v>62</v>
      </c>
      <c r="C198" s="29">
        <v>540</v>
      </c>
      <c r="D198" s="27">
        <v>1</v>
      </c>
      <c r="E198" s="27">
        <v>6</v>
      </c>
      <c r="F198" s="30">
        <v>20.6</v>
      </c>
      <c r="G198" s="12"/>
    </row>
    <row r="199" spans="1:7" ht="15.75" hidden="1" customHeight="1">
      <c r="A199" s="43" t="s">
        <v>64</v>
      </c>
      <c r="B199" s="140" t="s">
        <v>62</v>
      </c>
      <c r="C199" s="96">
        <v>540</v>
      </c>
      <c r="D199" s="95">
        <v>8</v>
      </c>
      <c r="E199" s="95">
        <v>1</v>
      </c>
      <c r="F199" s="97"/>
      <c r="G199" s="12"/>
    </row>
    <row r="200" spans="1:7" s="168" customFormat="1" ht="32.1" customHeight="1">
      <c r="A200" s="74" t="s">
        <v>75</v>
      </c>
      <c r="B200" s="169" t="s">
        <v>76</v>
      </c>
      <c r="C200" s="23" t="s">
        <v>40</v>
      </c>
      <c r="D200" s="21"/>
      <c r="E200" s="21"/>
      <c r="F200" s="24">
        <f>F201+F203</f>
        <v>6</v>
      </c>
      <c r="G200" s="167"/>
    </row>
    <row r="201" spans="1:7" ht="32.1" customHeight="1">
      <c r="A201" s="43" t="s">
        <v>54</v>
      </c>
      <c r="B201" s="140" t="s">
        <v>76</v>
      </c>
      <c r="C201" s="29">
        <v>200</v>
      </c>
      <c r="D201" s="27"/>
      <c r="E201" s="27"/>
      <c r="F201" s="30">
        <f>F202</f>
        <v>6</v>
      </c>
      <c r="G201" s="12"/>
    </row>
    <row r="202" spans="1:7" ht="32.1" customHeight="1">
      <c r="A202" s="43" t="s">
        <v>55</v>
      </c>
      <c r="B202" s="140" t="s">
        <v>76</v>
      </c>
      <c r="C202" s="29">
        <v>240</v>
      </c>
      <c r="D202" s="27">
        <v>1</v>
      </c>
      <c r="E202" s="27">
        <v>13</v>
      </c>
      <c r="F202" s="30">
        <v>6</v>
      </c>
      <c r="G202" s="12"/>
    </row>
    <row r="203" spans="1:7" ht="0.75" customHeight="1">
      <c r="A203" s="43" t="s">
        <v>56</v>
      </c>
      <c r="B203" s="140" t="s">
        <v>76</v>
      </c>
      <c r="C203" s="29">
        <v>800</v>
      </c>
      <c r="D203" s="27"/>
      <c r="E203" s="27"/>
      <c r="F203" s="30">
        <f>F204</f>
        <v>0</v>
      </c>
      <c r="G203" s="12"/>
    </row>
    <row r="204" spans="1:7" ht="15.75" hidden="1" customHeight="1">
      <c r="A204" s="43" t="s">
        <v>57</v>
      </c>
      <c r="B204" s="140" t="s">
        <v>76</v>
      </c>
      <c r="C204" s="29">
        <v>850</v>
      </c>
      <c r="D204" s="27">
        <v>1</v>
      </c>
      <c r="E204" s="27">
        <v>13</v>
      </c>
      <c r="F204" s="30"/>
      <c r="G204" s="12"/>
    </row>
    <row r="205" spans="1:7" s="168" customFormat="1" ht="18.75">
      <c r="A205" s="74" t="s">
        <v>77</v>
      </c>
      <c r="B205" s="22" t="s">
        <v>78</v>
      </c>
      <c r="C205" s="10" t="s">
        <v>40</v>
      </c>
      <c r="D205" s="21"/>
      <c r="E205" s="21"/>
      <c r="F205" s="24">
        <f>F206+F208</f>
        <v>92</v>
      </c>
      <c r="G205" s="167"/>
    </row>
    <row r="206" spans="1:7" ht="32.1" customHeight="1">
      <c r="A206" s="43" t="s">
        <v>54</v>
      </c>
      <c r="B206" s="28" t="s">
        <v>78</v>
      </c>
      <c r="C206" s="17">
        <v>200</v>
      </c>
      <c r="D206" s="27"/>
      <c r="E206" s="27"/>
      <c r="F206" s="30">
        <f>F207</f>
        <v>90</v>
      </c>
      <c r="G206" s="12"/>
    </row>
    <row r="207" spans="1:7" ht="32.1" customHeight="1">
      <c r="A207" s="43" t="s">
        <v>55</v>
      </c>
      <c r="B207" s="28" t="s">
        <v>78</v>
      </c>
      <c r="C207" s="17">
        <v>240</v>
      </c>
      <c r="D207" s="27">
        <v>1</v>
      </c>
      <c r="E207" s="27">
        <v>13</v>
      </c>
      <c r="F207" s="18">
        <v>90</v>
      </c>
      <c r="G207" s="12"/>
    </row>
    <row r="208" spans="1:7" ht="15.95" customHeight="1">
      <c r="A208" s="43" t="s">
        <v>56</v>
      </c>
      <c r="B208" s="28" t="s">
        <v>78</v>
      </c>
      <c r="C208" s="17">
        <v>800</v>
      </c>
      <c r="D208" s="27">
        <v>1</v>
      </c>
      <c r="E208" s="27">
        <v>13</v>
      </c>
      <c r="F208" s="30">
        <f>F209+F210</f>
        <v>2</v>
      </c>
      <c r="G208" s="12"/>
    </row>
    <row r="209" spans="1:7" ht="15.95" hidden="1" customHeight="1">
      <c r="A209" s="43" t="s">
        <v>79</v>
      </c>
      <c r="B209" s="28" t="s">
        <v>78</v>
      </c>
      <c r="C209" s="17">
        <v>830</v>
      </c>
      <c r="D209" s="27">
        <v>1</v>
      </c>
      <c r="E209" s="27">
        <v>13</v>
      </c>
      <c r="F209" s="30"/>
      <c r="G209" s="12"/>
    </row>
    <row r="210" spans="1:7" ht="15" customHeight="1">
      <c r="A210" s="43" t="s">
        <v>57</v>
      </c>
      <c r="B210" s="28" t="s">
        <v>78</v>
      </c>
      <c r="C210" s="17">
        <v>850</v>
      </c>
      <c r="D210" s="27">
        <v>1</v>
      </c>
      <c r="E210" s="27">
        <v>13</v>
      </c>
      <c r="F210" s="30">
        <v>2</v>
      </c>
      <c r="G210" s="12"/>
    </row>
    <row r="211" spans="1:7" s="168" customFormat="1" ht="15.75" hidden="1" customHeight="1">
      <c r="A211" s="74" t="s">
        <v>178</v>
      </c>
      <c r="B211" s="22" t="s">
        <v>179</v>
      </c>
      <c r="C211" s="10"/>
      <c r="D211" s="21"/>
      <c r="E211" s="21"/>
      <c r="F211" s="24">
        <f>F212+F214+F216</f>
        <v>0</v>
      </c>
      <c r="G211" s="167"/>
    </row>
    <row r="212" spans="1:7" ht="31.5" hidden="1" customHeight="1">
      <c r="A212" s="43" t="s">
        <v>54</v>
      </c>
      <c r="B212" s="28" t="s">
        <v>179</v>
      </c>
      <c r="C212" s="17">
        <v>200</v>
      </c>
      <c r="D212" s="27"/>
      <c r="E212" s="27"/>
      <c r="F212" s="18">
        <f>F213</f>
        <v>0</v>
      </c>
      <c r="G212" s="12"/>
    </row>
    <row r="213" spans="1:7" ht="31.5" hidden="1" customHeight="1">
      <c r="A213" s="43" t="s">
        <v>55</v>
      </c>
      <c r="B213" s="28" t="s">
        <v>179</v>
      </c>
      <c r="C213" s="17">
        <v>240</v>
      </c>
      <c r="D213" s="27">
        <v>5</v>
      </c>
      <c r="E213" s="27">
        <v>3</v>
      </c>
      <c r="F213" s="18"/>
      <c r="G213" s="12"/>
    </row>
    <row r="214" spans="1:7" ht="31.5" hidden="1" customHeight="1">
      <c r="A214" s="43" t="s">
        <v>104</v>
      </c>
      <c r="B214" s="140" t="s">
        <v>179</v>
      </c>
      <c r="C214" s="29">
        <v>400</v>
      </c>
      <c r="D214" s="27"/>
      <c r="E214" s="27"/>
      <c r="F214" s="30">
        <f>F215</f>
        <v>0</v>
      </c>
      <c r="G214" s="12"/>
    </row>
    <row r="215" spans="1:7" ht="15.75" hidden="1" customHeight="1">
      <c r="A215" s="43" t="s">
        <v>105</v>
      </c>
      <c r="B215" s="140" t="s">
        <v>179</v>
      </c>
      <c r="C215" s="29">
        <v>410</v>
      </c>
      <c r="D215" s="27">
        <v>5</v>
      </c>
      <c r="E215" s="27">
        <v>3</v>
      </c>
      <c r="F215" s="30"/>
      <c r="G215" s="12"/>
    </row>
    <row r="216" spans="1:7" ht="0.75" hidden="1" customHeight="1">
      <c r="A216" s="43" t="s">
        <v>56</v>
      </c>
      <c r="B216" s="140" t="s">
        <v>179</v>
      </c>
      <c r="C216" s="29">
        <v>800</v>
      </c>
      <c r="D216" s="27"/>
      <c r="E216" s="27"/>
      <c r="F216" s="30">
        <f>F217</f>
        <v>0</v>
      </c>
      <c r="G216" s="12"/>
    </row>
    <row r="217" spans="1:7" ht="48" hidden="1" customHeight="1">
      <c r="A217" s="43" t="s">
        <v>108</v>
      </c>
      <c r="B217" s="140" t="s">
        <v>179</v>
      </c>
      <c r="C217" s="29">
        <v>810</v>
      </c>
      <c r="D217" s="27">
        <v>5</v>
      </c>
      <c r="E217" s="27">
        <v>3</v>
      </c>
      <c r="F217" s="30"/>
      <c r="G217" s="12"/>
    </row>
    <row r="218" spans="1:7" s="168" customFormat="1" ht="15.75" hidden="1" customHeight="1">
      <c r="A218" s="74" t="s">
        <v>226</v>
      </c>
      <c r="B218" s="169" t="s">
        <v>227</v>
      </c>
      <c r="C218" s="23"/>
      <c r="D218" s="21"/>
      <c r="E218" s="21"/>
      <c r="F218" s="24">
        <f>F219+F222+F225</f>
        <v>0</v>
      </c>
      <c r="G218" s="167"/>
    </row>
    <row r="219" spans="1:7" ht="63.75" hidden="1" customHeight="1">
      <c r="A219" s="43" t="s">
        <v>46</v>
      </c>
      <c r="B219" s="140" t="s">
        <v>227</v>
      </c>
      <c r="C219" s="96">
        <v>100</v>
      </c>
      <c r="D219" s="95"/>
      <c r="E219" s="95"/>
      <c r="F219" s="97">
        <f>F220+F221</f>
        <v>0</v>
      </c>
      <c r="G219" s="12"/>
    </row>
    <row r="220" spans="1:7" ht="15.75" hidden="1" customHeight="1">
      <c r="A220" s="103" t="s">
        <v>197</v>
      </c>
      <c r="B220" s="28" t="s">
        <v>227</v>
      </c>
      <c r="C220" s="92">
        <v>110</v>
      </c>
      <c r="D220" s="95">
        <v>11</v>
      </c>
      <c r="E220" s="95">
        <v>2</v>
      </c>
      <c r="F220" s="97"/>
      <c r="G220" s="12"/>
    </row>
    <row r="221" spans="1:7" ht="15.75" hidden="1" customHeight="1">
      <c r="A221" s="103" t="s">
        <v>197</v>
      </c>
      <c r="B221" s="28" t="s">
        <v>227</v>
      </c>
      <c r="C221" s="17">
        <v>110</v>
      </c>
      <c r="D221" s="95">
        <v>11</v>
      </c>
      <c r="E221" s="95">
        <v>5</v>
      </c>
      <c r="F221" s="18"/>
      <c r="G221" s="12"/>
    </row>
    <row r="222" spans="1:7" ht="31.5" hidden="1" customHeight="1">
      <c r="A222" s="43" t="s">
        <v>54</v>
      </c>
      <c r="B222" s="28" t="s">
        <v>227</v>
      </c>
      <c r="C222" s="92">
        <v>200</v>
      </c>
      <c r="D222" s="95"/>
      <c r="E222" s="95"/>
      <c r="F222" s="97">
        <f>F223+F224</f>
        <v>0</v>
      </c>
      <c r="G222" s="12"/>
    </row>
    <row r="223" spans="1:7" ht="31.5" hidden="1" customHeight="1">
      <c r="A223" s="43" t="s">
        <v>55</v>
      </c>
      <c r="B223" s="28" t="s">
        <v>227</v>
      </c>
      <c r="C223" s="92">
        <v>240</v>
      </c>
      <c r="D223" s="95">
        <v>11</v>
      </c>
      <c r="E223" s="95">
        <v>2</v>
      </c>
      <c r="F223" s="93"/>
      <c r="G223" s="12"/>
    </row>
    <row r="224" spans="1:7" ht="31.5" hidden="1" customHeight="1">
      <c r="A224" s="43" t="s">
        <v>55</v>
      </c>
      <c r="B224" s="16" t="s">
        <v>227</v>
      </c>
      <c r="C224" s="17">
        <v>240</v>
      </c>
      <c r="D224" s="79">
        <v>11</v>
      </c>
      <c r="E224" s="80">
        <v>5</v>
      </c>
      <c r="F224" s="18"/>
      <c r="G224" s="12"/>
    </row>
    <row r="225" spans="1:7" ht="15.75" hidden="1" customHeight="1">
      <c r="A225" s="43" t="s">
        <v>56</v>
      </c>
      <c r="B225" s="28" t="s">
        <v>227</v>
      </c>
      <c r="C225" s="92">
        <v>800</v>
      </c>
      <c r="D225" s="95"/>
      <c r="E225" s="95"/>
      <c r="F225" s="97">
        <f>F226+F227</f>
        <v>0</v>
      </c>
      <c r="G225" s="12"/>
    </row>
    <row r="226" spans="1:7" ht="15.75" hidden="1" customHeight="1">
      <c r="A226" s="43" t="s">
        <v>57</v>
      </c>
      <c r="B226" s="28" t="s">
        <v>227</v>
      </c>
      <c r="C226" s="92">
        <v>850</v>
      </c>
      <c r="D226" s="95">
        <v>11</v>
      </c>
      <c r="E226" s="95">
        <v>2</v>
      </c>
      <c r="F226" s="97"/>
      <c r="G226" s="12"/>
    </row>
    <row r="227" spans="1:7" ht="15.75" hidden="1" customHeight="1">
      <c r="A227" s="43" t="s">
        <v>57</v>
      </c>
      <c r="B227" s="16" t="s">
        <v>227</v>
      </c>
      <c r="C227" s="17">
        <v>850</v>
      </c>
      <c r="D227" s="79">
        <v>11</v>
      </c>
      <c r="E227" s="80">
        <v>5</v>
      </c>
      <c r="F227" s="18"/>
      <c r="G227" s="12"/>
    </row>
    <row r="228" spans="1:7" s="168" customFormat="1" ht="45.75" hidden="1" customHeight="1">
      <c r="A228" s="74" t="s">
        <v>94</v>
      </c>
      <c r="B228" s="9" t="s">
        <v>95</v>
      </c>
      <c r="C228" s="10"/>
      <c r="D228" s="7"/>
      <c r="E228" s="8"/>
      <c r="F228" s="11">
        <f>F229</f>
        <v>0</v>
      </c>
      <c r="G228" s="167"/>
    </row>
    <row r="229" spans="1:7" ht="31.5" hidden="1" customHeight="1">
      <c r="A229" s="43" t="s">
        <v>54</v>
      </c>
      <c r="B229" s="16" t="s">
        <v>95</v>
      </c>
      <c r="C229" s="17">
        <v>200</v>
      </c>
      <c r="D229" s="14"/>
      <c r="E229" s="15"/>
      <c r="F229" s="18">
        <f>F230</f>
        <v>0</v>
      </c>
      <c r="G229" s="12"/>
    </row>
    <row r="230" spans="1:7" ht="31.5" hidden="1" customHeight="1">
      <c r="A230" s="43" t="s">
        <v>55</v>
      </c>
      <c r="B230" s="16" t="s">
        <v>95</v>
      </c>
      <c r="C230" s="17">
        <v>240</v>
      </c>
      <c r="D230" s="14">
        <v>3</v>
      </c>
      <c r="E230" s="15">
        <v>9</v>
      </c>
      <c r="F230" s="18"/>
      <c r="G230" s="12"/>
    </row>
    <row r="231" spans="1:7" s="168" customFormat="1" ht="31.5" hidden="1" customHeight="1">
      <c r="A231" s="74" t="s">
        <v>96</v>
      </c>
      <c r="B231" s="9" t="s">
        <v>97</v>
      </c>
      <c r="C231" s="10"/>
      <c r="D231" s="7"/>
      <c r="E231" s="8"/>
      <c r="F231" s="11">
        <f>F232</f>
        <v>0</v>
      </c>
      <c r="G231" s="167"/>
    </row>
    <row r="232" spans="1:7" ht="31.5" hidden="1" customHeight="1">
      <c r="A232" s="43" t="s">
        <v>54</v>
      </c>
      <c r="B232" s="16" t="s">
        <v>97</v>
      </c>
      <c r="C232" s="17">
        <v>200</v>
      </c>
      <c r="D232" s="14"/>
      <c r="E232" s="15"/>
      <c r="F232" s="18">
        <f>F233</f>
        <v>0</v>
      </c>
      <c r="G232" s="12"/>
    </row>
    <row r="233" spans="1:7" ht="31.5" hidden="1" customHeight="1">
      <c r="A233" s="43" t="s">
        <v>55</v>
      </c>
      <c r="B233" s="16" t="s">
        <v>97</v>
      </c>
      <c r="C233" s="17">
        <v>240</v>
      </c>
      <c r="D233" s="14">
        <v>3</v>
      </c>
      <c r="E233" s="15">
        <v>9</v>
      </c>
      <c r="F233" s="18"/>
      <c r="G233" s="12"/>
    </row>
    <row r="234" spans="1:7" s="168" customFormat="1" ht="31.5" hidden="1" customHeight="1">
      <c r="A234" s="74" t="s">
        <v>98</v>
      </c>
      <c r="B234" s="9" t="s">
        <v>99</v>
      </c>
      <c r="C234" s="10"/>
      <c r="D234" s="7"/>
      <c r="E234" s="8"/>
      <c r="F234" s="11">
        <f>F235</f>
        <v>0</v>
      </c>
      <c r="G234" s="167"/>
    </row>
    <row r="235" spans="1:7" ht="31.5" hidden="1" customHeight="1">
      <c r="A235" s="43" t="s">
        <v>54</v>
      </c>
      <c r="B235" s="16" t="s">
        <v>99</v>
      </c>
      <c r="C235" s="17">
        <v>200</v>
      </c>
      <c r="D235" s="14"/>
      <c r="E235" s="15"/>
      <c r="F235" s="18">
        <f>F236</f>
        <v>0</v>
      </c>
      <c r="G235" s="12"/>
    </row>
    <row r="236" spans="1:7" ht="31.5" hidden="1" customHeight="1">
      <c r="A236" s="43" t="s">
        <v>55</v>
      </c>
      <c r="B236" s="16" t="s">
        <v>99</v>
      </c>
      <c r="C236" s="17">
        <v>240</v>
      </c>
      <c r="D236" s="14">
        <v>3</v>
      </c>
      <c r="E236" s="15">
        <v>9</v>
      </c>
      <c r="F236" s="18"/>
      <c r="G236" s="12"/>
    </row>
    <row r="237" spans="1:7" s="168" customFormat="1" ht="32.1" customHeight="1">
      <c r="A237" s="74" t="s">
        <v>214</v>
      </c>
      <c r="B237" s="9" t="s">
        <v>412</v>
      </c>
      <c r="C237" s="10" t="s">
        <v>40</v>
      </c>
      <c r="D237" s="7"/>
      <c r="E237" s="8"/>
      <c r="F237" s="11">
        <f>F238</f>
        <v>200</v>
      </c>
      <c r="G237" s="167"/>
    </row>
    <row r="238" spans="1:7" ht="15.95" customHeight="1">
      <c r="A238" s="98" t="s">
        <v>215</v>
      </c>
      <c r="B238" s="16" t="s">
        <v>412</v>
      </c>
      <c r="C238" s="92">
        <v>300</v>
      </c>
      <c r="D238" s="79"/>
      <c r="E238" s="80"/>
      <c r="F238" s="93">
        <f>F239</f>
        <v>200</v>
      </c>
      <c r="G238" s="12"/>
    </row>
    <row r="239" spans="1:7" ht="15" customHeight="1">
      <c r="A239" s="98" t="s">
        <v>216</v>
      </c>
      <c r="B239" s="16" t="s">
        <v>412</v>
      </c>
      <c r="C239" s="92">
        <v>310</v>
      </c>
      <c r="D239" s="79">
        <v>10</v>
      </c>
      <c r="E239" s="80">
        <v>1</v>
      </c>
      <c r="F239" s="93">
        <v>200</v>
      </c>
      <c r="G239" s="12"/>
    </row>
    <row r="240" spans="1:7" s="168" customFormat="1" ht="15.75" hidden="1" customHeight="1">
      <c r="A240" s="74" t="s">
        <v>180</v>
      </c>
      <c r="B240" s="9" t="s">
        <v>181</v>
      </c>
      <c r="C240" s="10"/>
      <c r="D240" s="7"/>
      <c r="E240" s="8"/>
      <c r="F240" s="11">
        <f>F241+F243</f>
        <v>0</v>
      </c>
      <c r="G240" s="167"/>
    </row>
    <row r="241" spans="1:7" ht="31.5" hidden="1" customHeight="1">
      <c r="A241" s="43" t="s">
        <v>54</v>
      </c>
      <c r="B241" s="16" t="s">
        <v>181</v>
      </c>
      <c r="C241" s="17">
        <v>200</v>
      </c>
      <c r="D241" s="14"/>
      <c r="E241" s="15"/>
      <c r="F241" s="18">
        <f>F242</f>
        <v>0</v>
      </c>
      <c r="G241" s="12"/>
    </row>
    <row r="242" spans="1:7" ht="31.5" hidden="1" customHeight="1">
      <c r="A242" s="43" t="s">
        <v>55</v>
      </c>
      <c r="B242" s="16" t="s">
        <v>181</v>
      </c>
      <c r="C242" s="17">
        <v>240</v>
      </c>
      <c r="D242" s="14">
        <v>5</v>
      </c>
      <c r="E242" s="15">
        <v>3</v>
      </c>
      <c r="F242" s="18"/>
      <c r="G242" s="12"/>
    </row>
    <row r="243" spans="1:7" ht="15.75" hidden="1" customHeight="1">
      <c r="A243" s="43" t="s">
        <v>56</v>
      </c>
      <c r="B243" s="16" t="s">
        <v>181</v>
      </c>
      <c r="C243" s="17">
        <v>800</v>
      </c>
      <c r="D243" s="14"/>
      <c r="E243" s="15"/>
      <c r="F243" s="18">
        <f>F244</f>
        <v>0</v>
      </c>
      <c r="G243" s="12"/>
    </row>
    <row r="244" spans="1:7" ht="48" hidden="1" customHeight="1">
      <c r="A244" s="43" t="s">
        <v>108</v>
      </c>
      <c r="B244" s="16" t="s">
        <v>181</v>
      </c>
      <c r="C244" s="17">
        <v>810</v>
      </c>
      <c r="D244" s="14">
        <v>5</v>
      </c>
      <c r="E244" s="15">
        <v>3</v>
      </c>
      <c r="F244" s="18"/>
      <c r="G244" s="12"/>
    </row>
    <row r="245" spans="1:7" s="168" customFormat="1" ht="15.95" customHeight="1">
      <c r="A245" s="74" t="s">
        <v>44</v>
      </c>
      <c r="B245" s="9" t="s">
        <v>45</v>
      </c>
      <c r="C245" s="10" t="s">
        <v>40</v>
      </c>
      <c r="D245" s="7"/>
      <c r="E245" s="8"/>
      <c r="F245" s="11">
        <f>F246</f>
        <v>464.3</v>
      </c>
      <c r="G245" s="167"/>
    </row>
    <row r="246" spans="1:7" ht="63.95" customHeight="1">
      <c r="A246" s="43" t="s">
        <v>46</v>
      </c>
      <c r="B246" s="16" t="s">
        <v>45</v>
      </c>
      <c r="C246" s="17">
        <v>100</v>
      </c>
      <c r="D246" s="14"/>
      <c r="E246" s="15"/>
      <c r="F246" s="18">
        <f>F247</f>
        <v>464.3</v>
      </c>
      <c r="G246" s="12"/>
    </row>
    <row r="247" spans="1:7" ht="31.5" customHeight="1">
      <c r="A247" s="43" t="s">
        <v>47</v>
      </c>
      <c r="B247" s="16" t="s">
        <v>45</v>
      </c>
      <c r="C247" s="17">
        <v>120</v>
      </c>
      <c r="D247" s="14">
        <v>1</v>
      </c>
      <c r="E247" s="15">
        <v>2</v>
      </c>
      <c r="F247" s="18">
        <v>464.3</v>
      </c>
      <c r="G247" s="12"/>
    </row>
    <row r="248" spans="1:7" s="168" customFormat="1" ht="0.75" customHeight="1">
      <c r="A248" s="74" t="s">
        <v>159</v>
      </c>
      <c r="B248" s="9" t="s">
        <v>164</v>
      </c>
      <c r="C248" s="10"/>
      <c r="D248" s="7"/>
      <c r="E248" s="8"/>
      <c r="F248" s="11">
        <f>F249</f>
        <v>0</v>
      </c>
      <c r="G248" s="167"/>
    </row>
    <row r="249" spans="1:7" ht="15.75" hidden="1" customHeight="1">
      <c r="A249" s="43" t="s">
        <v>56</v>
      </c>
      <c r="B249" s="16" t="s">
        <v>164</v>
      </c>
      <c r="C249" s="17">
        <v>800</v>
      </c>
      <c r="D249" s="14"/>
      <c r="E249" s="15"/>
      <c r="F249" s="18">
        <f>F250</f>
        <v>0</v>
      </c>
      <c r="G249" s="12"/>
    </row>
    <row r="250" spans="1:7" ht="48" hidden="1" customHeight="1">
      <c r="A250" s="43" t="s">
        <v>108</v>
      </c>
      <c r="B250" s="16" t="s">
        <v>164</v>
      </c>
      <c r="C250" s="17">
        <v>810</v>
      </c>
      <c r="D250" s="14">
        <v>5</v>
      </c>
      <c r="E250" s="15">
        <v>2</v>
      </c>
      <c r="F250" s="18"/>
      <c r="G250" s="12"/>
    </row>
    <row r="251" spans="1:7" s="168" customFormat="1" ht="0.75" customHeight="1">
      <c r="A251" s="74" t="s">
        <v>161</v>
      </c>
      <c r="B251" s="9" t="s">
        <v>165</v>
      </c>
      <c r="C251" s="10"/>
      <c r="D251" s="7"/>
      <c r="E251" s="8"/>
      <c r="F251" s="11">
        <f>F252</f>
        <v>0</v>
      </c>
      <c r="G251" s="167"/>
    </row>
    <row r="252" spans="1:7" ht="15.75" hidden="1" customHeight="1">
      <c r="A252" s="43" t="s">
        <v>56</v>
      </c>
      <c r="B252" s="16" t="s">
        <v>165</v>
      </c>
      <c r="C252" s="17">
        <v>800</v>
      </c>
      <c r="D252" s="14"/>
      <c r="E252" s="15"/>
      <c r="F252" s="18">
        <f>F253</f>
        <v>0</v>
      </c>
      <c r="G252" s="12"/>
    </row>
    <row r="253" spans="1:7" ht="48" hidden="1" customHeight="1">
      <c r="A253" s="43" t="s">
        <v>108</v>
      </c>
      <c r="B253" s="16" t="s">
        <v>165</v>
      </c>
      <c r="C253" s="17">
        <v>810</v>
      </c>
      <c r="D253" s="14">
        <v>5</v>
      </c>
      <c r="E253" s="15">
        <v>2</v>
      </c>
      <c r="F253" s="18"/>
      <c r="G253" s="12"/>
    </row>
    <row r="254" spans="1:7" s="168" customFormat="1" ht="0.75" hidden="1" customHeight="1">
      <c r="A254" s="74" t="s">
        <v>151</v>
      </c>
      <c r="B254" s="9" t="s">
        <v>152</v>
      </c>
      <c r="C254" s="10"/>
      <c r="D254" s="7"/>
      <c r="E254" s="8"/>
      <c r="F254" s="11">
        <f>F255</f>
        <v>0</v>
      </c>
      <c r="G254" s="167"/>
    </row>
    <row r="255" spans="1:7" ht="15.75" hidden="1" customHeight="1">
      <c r="A255" s="43" t="s">
        <v>56</v>
      </c>
      <c r="B255" s="16" t="s">
        <v>152</v>
      </c>
      <c r="C255" s="17">
        <v>800</v>
      </c>
      <c r="D255" s="14"/>
      <c r="E255" s="15"/>
      <c r="F255" s="18">
        <f>F256</f>
        <v>0</v>
      </c>
      <c r="G255" s="12"/>
    </row>
    <row r="256" spans="1:7" ht="48" hidden="1" customHeight="1">
      <c r="A256" s="43" t="s">
        <v>108</v>
      </c>
      <c r="B256" s="16" t="s">
        <v>152</v>
      </c>
      <c r="C256" s="17">
        <v>810</v>
      </c>
      <c r="D256" s="14">
        <v>5</v>
      </c>
      <c r="E256" s="15">
        <v>1</v>
      </c>
      <c r="F256" s="18"/>
      <c r="G256" s="12"/>
    </row>
    <row r="257" spans="1:7" s="168" customFormat="1" ht="15.75" hidden="1" customHeight="1">
      <c r="A257" s="74" t="s">
        <v>182</v>
      </c>
      <c r="B257" s="9" t="s">
        <v>183</v>
      </c>
      <c r="C257" s="10"/>
      <c r="D257" s="7"/>
      <c r="E257" s="8"/>
      <c r="F257" s="11">
        <f>F258+F260</f>
        <v>0</v>
      </c>
      <c r="G257" s="167"/>
    </row>
    <row r="258" spans="1:7" ht="31.5" hidden="1" customHeight="1">
      <c r="A258" s="43" t="s">
        <v>54</v>
      </c>
      <c r="B258" s="16" t="s">
        <v>183</v>
      </c>
      <c r="C258" s="17">
        <v>200</v>
      </c>
      <c r="D258" s="14"/>
      <c r="E258" s="15"/>
      <c r="F258" s="18">
        <f>F259</f>
        <v>0</v>
      </c>
      <c r="G258" s="12"/>
    </row>
    <row r="259" spans="1:7" ht="31.5" hidden="1" customHeight="1">
      <c r="A259" s="43" t="s">
        <v>55</v>
      </c>
      <c r="B259" s="16" t="s">
        <v>183</v>
      </c>
      <c r="C259" s="17">
        <v>240</v>
      </c>
      <c r="D259" s="14">
        <v>5</v>
      </c>
      <c r="E259" s="15">
        <v>3</v>
      </c>
      <c r="F259" s="18"/>
      <c r="G259" s="12"/>
    </row>
    <row r="260" spans="1:7" ht="15.75" hidden="1" customHeight="1">
      <c r="A260" s="43" t="s">
        <v>56</v>
      </c>
      <c r="B260" s="16" t="s">
        <v>183</v>
      </c>
      <c r="C260" s="17">
        <v>800</v>
      </c>
      <c r="D260" s="14"/>
      <c r="E260" s="15"/>
      <c r="F260" s="18">
        <f>F261</f>
        <v>0</v>
      </c>
      <c r="G260" s="12"/>
    </row>
    <row r="261" spans="1:7" ht="48" hidden="1" customHeight="1">
      <c r="A261" s="43" t="s">
        <v>108</v>
      </c>
      <c r="B261" s="16" t="s">
        <v>183</v>
      </c>
      <c r="C261" s="17">
        <v>810</v>
      </c>
      <c r="D261" s="14">
        <v>5</v>
      </c>
      <c r="E261" s="15">
        <v>3</v>
      </c>
      <c r="F261" s="18"/>
      <c r="G261" s="12"/>
    </row>
    <row r="262" spans="1:7" s="168" customFormat="1" ht="31.5" hidden="1" customHeight="1">
      <c r="A262" s="74" t="s">
        <v>50</v>
      </c>
      <c r="B262" s="9" t="s">
        <v>51</v>
      </c>
      <c r="C262" s="10" t="s">
        <v>40</v>
      </c>
      <c r="D262" s="7"/>
      <c r="E262" s="8"/>
      <c r="F262" s="11">
        <f>F263</f>
        <v>0</v>
      </c>
      <c r="G262" s="167"/>
    </row>
    <row r="263" spans="1:7" ht="63.75" hidden="1" customHeight="1">
      <c r="A263" s="43" t="s">
        <v>46</v>
      </c>
      <c r="B263" s="16" t="s">
        <v>51</v>
      </c>
      <c r="C263" s="17">
        <v>100</v>
      </c>
      <c r="D263" s="14"/>
      <c r="E263" s="15"/>
      <c r="F263" s="18">
        <f>F264</f>
        <v>0</v>
      </c>
      <c r="G263" s="12"/>
    </row>
    <row r="264" spans="1:7" ht="31.5" hidden="1" customHeight="1">
      <c r="A264" s="43" t="s">
        <v>47</v>
      </c>
      <c r="B264" s="16" t="s">
        <v>51</v>
      </c>
      <c r="C264" s="17">
        <v>120</v>
      </c>
      <c r="D264" s="14">
        <v>1</v>
      </c>
      <c r="E264" s="15">
        <v>3</v>
      </c>
      <c r="F264" s="18"/>
      <c r="G264" s="12"/>
    </row>
    <row r="265" spans="1:7" s="168" customFormat="1" ht="48" hidden="1" customHeight="1">
      <c r="A265" s="74" t="s">
        <v>126</v>
      </c>
      <c r="B265" s="9" t="s">
        <v>127</v>
      </c>
      <c r="C265" s="10"/>
      <c r="D265" s="7"/>
      <c r="E265" s="8"/>
      <c r="F265" s="11">
        <f>F266+F268+F270</f>
        <v>0</v>
      </c>
      <c r="G265" s="167"/>
    </row>
    <row r="266" spans="1:7" ht="31.5" hidden="1" customHeight="1">
      <c r="A266" s="43" t="s">
        <v>54</v>
      </c>
      <c r="B266" s="16" t="s">
        <v>127</v>
      </c>
      <c r="C266" s="17">
        <v>200</v>
      </c>
      <c r="D266" s="14"/>
      <c r="E266" s="15"/>
      <c r="F266" s="18">
        <f>F267</f>
        <v>0</v>
      </c>
      <c r="G266" s="12"/>
    </row>
    <row r="267" spans="1:7" ht="31.5" hidden="1" customHeight="1">
      <c r="A267" s="43" t="s">
        <v>55</v>
      </c>
      <c r="B267" s="16" t="s">
        <v>127</v>
      </c>
      <c r="C267" s="17">
        <v>240</v>
      </c>
      <c r="D267" s="14">
        <v>4</v>
      </c>
      <c r="E267" s="15">
        <v>9</v>
      </c>
      <c r="F267" s="18"/>
      <c r="G267" s="12"/>
    </row>
    <row r="268" spans="1:7" ht="31.5" hidden="1" customHeight="1">
      <c r="A268" s="43" t="s">
        <v>104</v>
      </c>
      <c r="B268" s="16" t="s">
        <v>127</v>
      </c>
      <c r="C268" s="17">
        <v>400</v>
      </c>
      <c r="D268" s="14"/>
      <c r="E268" s="15"/>
      <c r="F268" s="18">
        <f>F269</f>
        <v>0</v>
      </c>
      <c r="G268" s="12"/>
    </row>
    <row r="269" spans="1:7" ht="15.75" hidden="1" customHeight="1">
      <c r="A269" s="43" t="s">
        <v>105</v>
      </c>
      <c r="B269" s="16" t="s">
        <v>127</v>
      </c>
      <c r="C269" s="17">
        <v>410</v>
      </c>
      <c r="D269" s="14">
        <v>4</v>
      </c>
      <c r="E269" s="15">
        <v>9</v>
      </c>
      <c r="F269" s="18"/>
      <c r="G269" s="12"/>
    </row>
    <row r="270" spans="1:7" ht="15.75" hidden="1" customHeight="1">
      <c r="A270" s="43" t="s">
        <v>56</v>
      </c>
      <c r="B270" s="16" t="s">
        <v>127</v>
      </c>
      <c r="C270" s="17">
        <v>800</v>
      </c>
      <c r="D270" s="14"/>
      <c r="E270" s="15"/>
      <c r="F270" s="18">
        <f>F271</f>
        <v>0</v>
      </c>
      <c r="G270" s="12"/>
    </row>
    <row r="271" spans="1:7" ht="48" hidden="1" customHeight="1">
      <c r="A271" s="43" t="s">
        <v>108</v>
      </c>
      <c r="B271" s="16" t="s">
        <v>127</v>
      </c>
      <c r="C271" s="17">
        <v>810</v>
      </c>
      <c r="D271" s="14">
        <v>4</v>
      </c>
      <c r="E271" s="15">
        <v>9</v>
      </c>
      <c r="F271" s="18"/>
      <c r="G271" s="12"/>
    </row>
    <row r="272" spans="1:7" s="168" customFormat="1" ht="31.5" hidden="1" customHeight="1">
      <c r="A272" s="74" t="s">
        <v>184</v>
      </c>
      <c r="B272" s="9" t="s">
        <v>185</v>
      </c>
      <c r="C272" s="10"/>
      <c r="D272" s="7"/>
      <c r="E272" s="8"/>
      <c r="F272" s="11">
        <f>F273+F275</f>
        <v>0</v>
      </c>
      <c r="G272" s="167"/>
    </row>
    <row r="273" spans="1:7" ht="31.5" hidden="1" customHeight="1">
      <c r="A273" s="43" t="s">
        <v>54</v>
      </c>
      <c r="B273" s="16" t="s">
        <v>185</v>
      </c>
      <c r="C273" s="17">
        <v>200</v>
      </c>
      <c r="D273" s="14"/>
      <c r="E273" s="15"/>
      <c r="F273" s="18">
        <f>F274</f>
        <v>0</v>
      </c>
      <c r="G273" s="12"/>
    </row>
    <row r="274" spans="1:7" ht="31.5" hidden="1" customHeight="1">
      <c r="A274" s="43" t="s">
        <v>55</v>
      </c>
      <c r="B274" s="16" t="s">
        <v>185</v>
      </c>
      <c r="C274" s="29">
        <v>240</v>
      </c>
      <c r="D274" s="14">
        <v>5</v>
      </c>
      <c r="E274" s="15">
        <v>3</v>
      </c>
      <c r="F274" s="30"/>
      <c r="G274" s="12"/>
    </row>
    <row r="275" spans="1:7" ht="15.75" hidden="1" customHeight="1">
      <c r="A275" s="43" t="s">
        <v>56</v>
      </c>
      <c r="B275" s="28" t="s">
        <v>185</v>
      </c>
      <c r="C275" s="29">
        <v>800</v>
      </c>
      <c r="D275" s="14"/>
      <c r="E275" s="15"/>
      <c r="F275" s="30">
        <f>F276</f>
        <v>0</v>
      </c>
      <c r="G275" s="12"/>
    </row>
    <row r="276" spans="1:7" ht="48" hidden="1" customHeight="1">
      <c r="A276" s="43" t="s">
        <v>108</v>
      </c>
      <c r="B276" s="28" t="s">
        <v>185</v>
      </c>
      <c r="C276" s="17">
        <v>810</v>
      </c>
      <c r="D276" s="14">
        <v>5</v>
      </c>
      <c r="E276" s="15">
        <v>3</v>
      </c>
      <c r="F276" s="30"/>
      <c r="G276" s="12"/>
    </row>
    <row r="277" spans="1:7" s="168" customFormat="1" ht="31.5" hidden="1" customHeight="1">
      <c r="A277" s="74" t="s">
        <v>66</v>
      </c>
      <c r="B277" s="22" t="s">
        <v>67</v>
      </c>
      <c r="C277" s="10"/>
      <c r="D277" s="7"/>
      <c r="E277" s="8"/>
      <c r="F277" s="24">
        <f>F278</f>
        <v>0</v>
      </c>
      <c r="G277" s="167"/>
    </row>
    <row r="278" spans="1:7" ht="31.5" hidden="1" customHeight="1">
      <c r="A278" s="43" t="s">
        <v>54</v>
      </c>
      <c r="B278" s="28" t="s">
        <v>67</v>
      </c>
      <c r="C278" s="29">
        <v>200</v>
      </c>
      <c r="D278" s="14"/>
      <c r="E278" s="15"/>
      <c r="F278" s="30">
        <f>F279</f>
        <v>0</v>
      </c>
      <c r="G278" s="12"/>
    </row>
    <row r="279" spans="1:7" ht="31.5" hidden="1" customHeight="1">
      <c r="A279" s="43" t="s">
        <v>55</v>
      </c>
      <c r="B279" s="28" t="s">
        <v>67</v>
      </c>
      <c r="C279" s="17">
        <v>240</v>
      </c>
      <c r="D279" s="14">
        <v>1</v>
      </c>
      <c r="E279" s="15">
        <v>7</v>
      </c>
      <c r="F279" s="30"/>
      <c r="G279" s="12"/>
    </row>
    <row r="280" spans="1:7" s="168" customFormat="1" ht="48" hidden="1" customHeight="1">
      <c r="A280" s="74" t="s">
        <v>128</v>
      </c>
      <c r="B280" s="22" t="s">
        <v>129</v>
      </c>
      <c r="C280" s="10"/>
      <c r="D280" s="7"/>
      <c r="E280" s="8"/>
      <c r="F280" s="24">
        <f>F281+F283+F285</f>
        <v>0</v>
      </c>
      <c r="G280" s="167"/>
    </row>
    <row r="281" spans="1:7" ht="31.5" hidden="1" customHeight="1">
      <c r="A281" s="43" t="s">
        <v>54</v>
      </c>
      <c r="B281" s="16" t="s">
        <v>129</v>
      </c>
      <c r="C281" s="17">
        <v>200</v>
      </c>
      <c r="D281" s="14"/>
      <c r="E281" s="15"/>
      <c r="F281" s="18">
        <f>F282</f>
        <v>0</v>
      </c>
      <c r="G281" s="12"/>
    </row>
    <row r="282" spans="1:7" ht="31.5" hidden="1" customHeight="1">
      <c r="A282" s="43" t="s">
        <v>55</v>
      </c>
      <c r="B282" s="16" t="s">
        <v>129</v>
      </c>
      <c r="C282" s="17">
        <v>240</v>
      </c>
      <c r="D282" s="14">
        <v>4</v>
      </c>
      <c r="E282" s="15">
        <v>9</v>
      </c>
      <c r="F282" s="18"/>
      <c r="G282" s="12"/>
    </row>
    <row r="283" spans="1:7" ht="31.5" hidden="1" customHeight="1">
      <c r="A283" s="43" t="s">
        <v>104</v>
      </c>
      <c r="B283" s="16" t="s">
        <v>129</v>
      </c>
      <c r="C283" s="29">
        <v>400</v>
      </c>
      <c r="D283" s="26"/>
      <c r="E283" s="27"/>
      <c r="F283" s="30">
        <f>F284</f>
        <v>0</v>
      </c>
      <c r="G283" s="12"/>
    </row>
    <row r="284" spans="1:7" ht="15.75" hidden="1" customHeight="1">
      <c r="A284" s="43" t="s">
        <v>105</v>
      </c>
      <c r="B284" s="16" t="s">
        <v>129</v>
      </c>
      <c r="C284" s="35">
        <v>410</v>
      </c>
      <c r="D284" s="32">
        <v>4</v>
      </c>
      <c r="E284" s="33">
        <v>9</v>
      </c>
      <c r="F284" s="36"/>
      <c r="G284" s="12"/>
    </row>
    <row r="285" spans="1:7" ht="15.75" hidden="1" customHeight="1">
      <c r="A285" s="43" t="s">
        <v>56</v>
      </c>
      <c r="B285" s="16" t="s">
        <v>129</v>
      </c>
      <c r="C285" s="17">
        <v>800</v>
      </c>
      <c r="D285" s="14"/>
      <c r="E285" s="15"/>
      <c r="F285" s="18">
        <f>F286</f>
        <v>0</v>
      </c>
      <c r="G285" s="12"/>
    </row>
    <row r="286" spans="1:7" ht="48" hidden="1" customHeight="1">
      <c r="A286" s="43" t="s">
        <v>108</v>
      </c>
      <c r="B286" s="16" t="s">
        <v>129</v>
      </c>
      <c r="C286" s="17">
        <v>810</v>
      </c>
      <c r="D286" s="14">
        <v>4</v>
      </c>
      <c r="E286" s="15">
        <v>9</v>
      </c>
      <c r="F286" s="18"/>
      <c r="G286" s="12"/>
    </row>
    <row r="287" spans="1:7" s="168" customFormat="1" ht="18.75" hidden="1">
      <c r="A287" s="74" t="s">
        <v>68</v>
      </c>
      <c r="B287" s="9" t="s">
        <v>69</v>
      </c>
      <c r="C287" s="10"/>
      <c r="D287" s="7"/>
      <c r="E287" s="8"/>
      <c r="F287" s="11">
        <f>F288</f>
        <v>0</v>
      </c>
      <c r="G287" s="167"/>
    </row>
    <row r="288" spans="1:7" ht="31.5" hidden="1" customHeight="1">
      <c r="A288" s="43" t="s">
        <v>54</v>
      </c>
      <c r="B288" s="16" t="s">
        <v>69</v>
      </c>
      <c r="C288" s="29">
        <v>200</v>
      </c>
      <c r="D288" s="26"/>
      <c r="E288" s="27"/>
      <c r="F288" s="30">
        <f>F289</f>
        <v>0</v>
      </c>
      <c r="G288" s="12"/>
    </row>
    <row r="289" spans="1:7" ht="31.5" hidden="1" customHeight="1">
      <c r="A289" s="43" t="s">
        <v>55</v>
      </c>
      <c r="B289" s="16" t="s">
        <v>69</v>
      </c>
      <c r="C289" s="35">
        <v>240</v>
      </c>
      <c r="D289" s="32">
        <v>1</v>
      </c>
      <c r="E289" s="33">
        <v>7</v>
      </c>
      <c r="F289" s="36"/>
      <c r="G289" s="12"/>
    </row>
    <row r="290" spans="1:7" s="168" customFormat="1" ht="31.5" hidden="1" customHeight="1">
      <c r="A290" s="74" t="s">
        <v>134</v>
      </c>
      <c r="B290" s="9" t="s">
        <v>135</v>
      </c>
      <c r="C290" s="10"/>
      <c r="D290" s="7"/>
      <c r="E290" s="8"/>
      <c r="F290" s="11">
        <f>F291</f>
        <v>0</v>
      </c>
      <c r="G290" s="167"/>
    </row>
    <row r="291" spans="1:7" ht="31.5" hidden="1" customHeight="1">
      <c r="A291" s="43" t="s">
        <v>54</v>
      </c>
      <c r="B291" s="16" t="s">
        <v>135</v>
      </c>
      <c r="C291" s="17">
        <v>200</v>
      </c>
      <c r="D291" s="14"/>
      <c r="E291" s="15"/>
      <c r="F291" s="18">
        <f>F292</f>
        <v>0</v>
      </c>
      <c r="G291" s="12"/>
    </row>
    <row r="292" spans="1:7" ht="31.5" hidden="1" customHeight="1">
      <c r="A292" s="43" t="s">
        <v>55</v>
      </c>
      <c r="B292" s="16" t="s">
        <v>135</v>
      </c>
      <c r="C292" s="17">
        <v>240</v>
      </c>
      <c r="D292" s="14">
        <v>4</v>
      </c>
      <c r="E292" s="15">
        <v>12</v>
      </c>
      <c r="F292" s="18"/>
      <c r="G292" s="12"/>
    </row>
    <row r="293" spans="1:7" s="168" customFormat="1" ht="32.1" customHeight="1">
      <c r="A293" s="74" t="s">
        <v>147</v>
      </c>
      <c r="B293" s="9" t="s">
        <v>148</v>
      </c>
      <c r="C293" s="10"/>
      <c r="D293" s="7"/>
      <c r="E293" s="8"/>
      <c r="F293" s="11">
        <f>F294+F297+F300</f>
        <v>37.1</v>
      </c>
      <c r="G293" s="167"/>
    </row>
    <row r="294" spans="1:7" ht="32.1" customHeight="1">
      <c r="A294" s="43" t="s">
        <v>54</v>
      </c>
      <c r="B294" s="16" t="s">
        <v>148</v>
      </c>
      <c r="C294" s="17">
        <v>200</v>
      </c>
      <c r="D294" s="14"/>
      <c r="E294" s="15"/>
      <c r="F294" s="18">
        <f>F295+F296</f>
        <v>37.1</v>
      </c>
      <c r="G294" s="12"/>
    </row>
    <row r="295" spans="1:7" ht="32.1" customHeight="1">
      <c r="A295" s="43" t="s">
        <v>55</v>
      </c>
      <c r="B295" s="16" t="s">
        <v>148</v>
      </c>
      <c r="C295" s="17">
        <v>240</v>
      </c>
      <c r="D295" s="14">
        <v>5</v>
      </c>
      <c r="E295" s="15">
        <v>1</v>
      </c>
      <c r="F295" s="18">
        <v>37.1</v>
      </c>
      <c r="G295" s="12"/>
    </row>
    <row r="296" spans="1:7" ht="28.5" hidden="1" customHeight="1">
      <c r="A296" s="43" t="s">
        <v>55</v>
      </c>
      <c r="B296" s="16" t="s">
        <v>148</v>
      </c>
      <c r="C296" s="29">
        <v>240</v>
      </c>
      <c r="D296" s="26">
        <v>5</v>
      </c>
      <c r="E296" s="27">
        <v>2</v>
      </c>
      <c r="F296" s="30"/>
      <c r="G296" s="12"/>
    </row>
    <row r="297" spans="1:7" ht="0.75" hidden="1" customHeight="1">
      <c r="A297" s="43" t="s">
        <v>104</v>
      </c>
      <c r="B297" s="16" t="s">
        <v>148</v>
      </c>
      <c r="C297" s="17">
        <v>400</v>
      </c>
      <c r="D297" s="14"/>
      <c r="E297" s="15"/>
      <c r="F297" s="18">
        <f>F298+F299</f>
        <v>0</v>
      </c>
      <c r="G297" s="12"/>
    </row>
    <row r="298" spans="1:7" ht="15.75" hidden="1" customHeight="1">
      <c r="A298" s="43" t="s">
        <v>105</v>
      </c>
      <c r="B298" s="16" t="s">
        <v>148</v>
      </c>
      <c r="C298" s="29">
        <v>410</v>
      </c>
      <c r="D298" s="26">
        <v>5</v>
      </c>
      <c r="E298" s="27">
        <v>1</v>
      </c>
      <c r="F298" s="30"/>
      <c r="G298" s="12"/>
    </row>
    <row r="299" spans="1:7" ht="15.75" hidden="1" customHeight="1">
      <c r="A299" s="43" t="s">
        <v>105</v>
      </c>
      <c r="B299" s="16" t="s">
        <v>148</v>
      </c>
      <c r="C299" s="29">
        <v>410</v>
      </c>
      <c r="D299" s="26">
        <v>5</v>
      </c>
      <c r="E299" s="27">
        <v>2</v>
      </c>
      <c r="F299" s="30"/>
      <c r="G299" s="12"/>
    </row>
    <row r="300" spans="1:7" ht="15.75" hidden="1" customHeight="1">
      <c r="A300" s="43" t="s">
        <v>56</v>
      </c>
      <c r="B300" s="16" t="s">
        <v>148</v>
      </c>
      <c r="C300" s="29">
        <v>800</v>
      </c>
      <c r="D300" s="26">
        <v>5</v>
      </c>
      <c r="E300" s="27">
        <v>1</v>
      </c>
      <c r="F300" s="30">
        <f>F301+F302+F303+F304</f>
        <v>0</v>
      </c>
      <c r="G300" s="12"/>
    </row>
    <row r="301" spans="1:7" ht="48" hidden="1" customHeight="1">
      <c r="A301" s="43" t="s">
        <v>108</v>
      </c>
      <c r="B301" s="16" t="s">
        <v>148</v>
      </c>
      <c r="C301" s="29">
        <v>810</v>
      </c>
      <c r="D301" s="26">
        <v>5</v>
      </c>
      <c r="E301" s="27">
        <v>1</v>
      </c>
      <c r="F301" s="30"/>
      <c r="G301" s="12"/>
    </row>
    <row r="302" spans="1:7" ht="48" hidden="1" customHeight="1">
      <c r="A302" s="43" t="s">
        <v>108</v>
      </c>
      <c r="B302" s="16" t="s">
        <v>148</v>
      </c>
      <c r="C302" s="17">
        <v>810</v>
      </c>
      <c r="D302" s="14">
        <v>5</v>
      </c>
      <c r="E302" s="15">
        <v>2</v>
      </c>
      <c r="F302" s="18"/>
      <c r="G302" s="12"/>
    </row>
    <row r="303" spans="1:7" ht="15.75" hidden="1" customHeight="1">
      <c r="A303" s="43" t="s">
        <v>79</v>
      </c>
      <c r="B303" s="16" t="s">
        <v>148</v>
      </c>
      <c r="C303" s="17">
        <v>830</v>
      </c>
      <c r="D303" s="14">
        <v>5</v>
      </c>
      <c r="E303" s="15">
        <v>2</v>
      </c>
      <c r="F303" s="18"/>
      <c r="G303" s="12"/>
    </row>
    <row r="304" spans="1:7" ht="15.75" hidden="1" customHeight="1">
      <c r="A304" s="43" t="s">
        <v>57</v>
      </c>
      <c r="B304" s="16" t="s">
        <v>148</v>
      </c>
      <c r="C304" s="17">
        <v>850</v>
      </c>
      <c r="D304" s="14">
        <v>5</v>
      </c>
      <c r="E304" s="15">
        <v>2</v>
      </c>
      <c r="F304" s="18"/>
      <c r="G304" s="12"/>
    </row>
    <row r="305" spans="1:7" s="168" customFormat="1" ht="15.75" hidden="1" customHeight="1">
      <c r="A305" s="74" t="s">
        <v>149</v>
      </c>
      <c r="B305" s="9" t="s">
        <v>150</v>
      </c>
      <c r="C305" s="23"/>
      <c r="D305" s="20"/>
      <c r="E305" s="21"/>
      <c r="F305" s="24">
        <f>F306+F308+F310</f>
        <v>0</v>
      </c>
      <c r="G305" s="167"/>
    </row>
    <row r="306" spans="1:7" ht="31.5" hidden="1" customHeight="1">
      <c r="A306" s="43" t="s">
        <v>54</v>
      </c>
      <c r="B306" s="16" t="s">
        <v>150</v>
      </c>
      <c r="C306" s="35">
        <v>200</v>
      </c>
      <c r="D306" s="32"/>
      <c r="E306" s="33"/>
      <c r="F306" s="36">
        <f>F307</f>
        <v>0</v>
      </c>
      <c r="G306" s="12"/>
    </row>
    <row r="307" spans="1:7" ht="31.5" hidden="1" customHeight="1">
      <c r="A307" s="43" t="s">
        <v>55</v>
      </c>
      <c r="B307" s="16" t="s">
        <v>150</v>
      </c>
      <c r="C307" s="17">
        <v>240</v>
      </c>
      <c r="D307" s="14">
        <v>5</v>
      </c>
      <c r="E307" s="15">
        <v>1</v>
      </c>
      <c r="F307" s="18"/>
      <c r="G307" s="12"/>
    </row>
    <row r="308" spans="1:7" ht="31.5" hidden="1" customHeight="1">
      <c r="A308" s="43" t="s">
        <v>104</v>
      </c>
      <c r="B308" s="16" t="s">
        <v>150</v>
      </c>
      <c r="C308" s="17">
        <v>400</v>
      </c>
      <c r="D308" s="14"/>
      <c r="E308" s="15"/>
      <c r="F308" s="18">
        <f>F309</f>
        <v>0</v>
      </c>
      <c r="G308" s="12"/>
    </row>
    <row r="309" spans="1:7" ht="15.75" hidden="1" customHeight="1">
      <c r="A309" s="43" t="s">
        <v>105</v>
      </c>
      <c r="B309" s="16" t="s">
        <v>150</v>
      </c>
      <c r="C309" s="17">
        <v>410</v>
      </c>
      <c r="D309" s="14">
        <v>5</v>
      </c>
      <c r="E309" s="15">
        <v>1</v>
      </c>
      <c r="F309" s="18"/>
      <c r="G309" s="12"/>
    </row>
    <row r="310" spans="1:7" ht="15.75" hidden="1" customHeight="1">
      <c r="A310" s="43" t="s">
        <v>56</v>
      </c>
      <c r="B310" s="16" t="s">
        <v>150</v>
      </c>
      <c r="C310" s="29">
        <v>800</v>
      </c>
      <c r="D310" s="26"/>
      <c r="E310" s="27"/>
      <c r="F310" s="30">
        <f>F311</f>
        <v>0</v>
      </c>
      <c r="G310" s="12"/>
    </row>
    <row r="311" spans="1:7" ht="48" hidden="1" customHeight="1">
      <c r="A311" s="43" t="s">
        <v>108</v>
      </c>
      <c r="B311" s="16" t="s">
        <v>150</v>
      </c>
      <c r="C311" s="35">
        <v>810</v>
      </c>
      <c r="D311" s="32">
        <v>5</v>
      </c>
      <c r="E311" s="33">
        <v>1</v>
      </c>
      <c r="F311" s="36"/>
      <c r="G311" s="12"/>
    </row>
    <row r="312" spans="1:7" s="168" customFormat="1" ht="31.5" hidden="1" customHeight="1">
      <c r="A312" s="74" t="s">
        <v>189</v>
      </c>
      <c r="B312" s="9" t="s">
        <v>190</v>
      </c>
      <c r="C312" s="10"/>
      <c r="D312" s="7"/>
      <c r="E312" s="8"/>
      <c r="F312" s="11">
        <f>F313</f>
        <v>0</v>
      </c>
      <c r="G312" s="167"/>
    </row>
    <row r="313" spans="1:7" ht="31.5" hidden="1" customHeight="1">
      <c r="A313" s="43" t="s">
        <v>54</v>
      </c>
      <c r="B313" s="16" t="s">
        <v>190</v>
      </c>
      <c r="C313" s="17">
        <v>200</v>
      </c>
      <c r="D313" s="79"/>
      <c r="E313" s="80"/>
      <c r="F313" s="18">
        <f>F314</f>
        <v>0</v>
      </c>
      <c r="G313" s="12"/>
    </row>
    <row r="314" spans="1:7" ht="31.5" hidden="1" customHeight="1">
      <c r="A314" s="98" t="s">
        <v>55</v>
      </c>
      <c r="B314" s="16" t="s">
        <v>190</v>
      </c>
      <c r="C314" s="17">
        <v>240</v>
      </c>
      <c r="D314" s="79">
        <v>7</v>
      </c>
      <c r="E314" s="80">
        <v>7</v>
      </c>
      <c r="F314" s="18"/>
      <c r="G314" s="12"/>
    </row>
    <row r="315" spans="1:7" s="168" customFormat="1" ht="15.95" customHeight="1">
      <c r="A315" s="74" t="s">
        <v>71</v>
      </c>
      <c r="B315" s="9" t="s">
        <v>72</v>
      </c>
      <c r="C315" s="10" t="s">
        <v>40</v>
      </c>
      <c r="D315" s="7"/>
      <c r="E315" s="8"/>
      <c r="F315" s="11">
        <f>F316</f>
        <v>14.4</v>
      </c>
      <c r="G315" s="167"/>
    </row>
    <row r="316" spans="1:7" ht="15.95" customHeight="1">
      <c r="A316" s="43" t="s">
        <v>56</v>
      </c>
      <c r="B316" s="16" t="s">
        <v>72</v>
      </c>
      <c r="C316" s="17">
        <v>800</v>
      </c>
      <c r="D316" s="14"/>
      <c r="E316" s="15"/>
      <c r="F316" s="18">
        <f>F317</f>
        <v>14.4</v>
      </c>
      <c r="G316" s="12"/>
    </row>
    <row r="317" spans="1:7" ht="13.5" customHeight="1">
      <c r="A317" s="43" t="s">
        <v>73</v>
      </c>
      <c r="B317" s="16" t="s">
        <v>72</v>
      </c>
      <c r="C317" s="17">
        <v>870</v>
      </c>
      <c r="D317" s="14">
        <v>1</v>
      </c>
      <c r="E317" s="15">
        <v>11</v>
      </c>
      <c r="F317" s="18">
        <v>14.4</v>
      </c>
      <c r="G317" s="12"/>
    </row>
    <row r="318" spans="1:7" s="168" customFormat="1" ht="31.5" hidden="1" customHeight="1">
      <c r="A318" s="170" t="s">
        <v>205</v>
      </c>
      <c r="B318" s="9" t="s">
        <v>206</v>
      </c>
      <c r="C318" s="10"/>
      <c r="D318" s="7"/>
      <c r="E318" s="8"/>
      <c r="F318" s="11">
        <f>F319</f>
        <v>0</v>
      </c>
      <c r="G318" s="167"/>
    </row>
    <row r="319" spans="1:7" ht="31.5" hidden="1" customHeight="1">
      <c r="A319" s="43" t="s">
        <v>54</v>
      </c>
      <c r="B319" s="16" t="s">
        <v>206</v>
      </c>
      <c r="C319" s="96">
        <v>200</v>
      </c>
      <c r="D319" s="94"/>
      <c r="E319" s="95"/>
      <c r="F319" s="97">
        <f>F320</f>
        <v>0</v>
      </c>
      <c r="G319" s="12"/>
    </row>
    <row r="320" spans="1:7" ht="31.5" hidden="1" customHeight="1">
      <c r="A320" s="98" t="s">
        <v>55</v>
      </c>
      <c r="B320" s="16" t="s">
        <v>206</v>
      </c>
      <c r="C320" s="96">
        <v>240</v>
      </c>
      <c r="D320" s="94">
        <v>8</v>
      </c>
      <c r="E320" s="95">
        <v>1</v>
      </c>
      <c r="F320" s="97"/>
      <c r="G320" s="12"/>
    </row>
    <row r="321" spans="1:7" s="168" customFormat="1" ht="31.5" hidden="1" customHeight="1">
      <c r="A321" s="170" t="s">
        <v>207</v>
      </c>
      <c r="B321" s="9" t="s">
        <v>208</v>
      </c>
      <c r="C321" s="23"/>
      <c r="D321" s="20"/>
      <c r="E321" s="21"/>
      <c r="F321" s="24">
        <f>F322+F324+F326+F328</f>
        <v>0</v>
      </c>
      <c r="G321" s="167"/>
    </row>
    <row r="322" spans="1:7" ht="63.75" hidden="1" customHeight="1">
      <c r="A322" s="43" t="s">
        <v>46</v>
      </c>
      <c r="B322" s="16" t="s">
        <v>208</v>
      </c>
      <c r="C322" s="96">
        <v>100</v>
      </c>
      <c r="D322" s="94"/>
      <c r="E322" s="95"/>
      <c r="F322" s="97">
        <f>F323</f>
        <v>0</v>
      </c>
      <c r="G322" s="12"/>
    </row>
    <row r="323" spans="1:7" ht="15.75" hidden="1" customHeight="1">
      <c r="A323" s="103" t="s">
        <v>197</v>
      </c>
      <c r="B323" s="16" t="s">
        <v>208</v>
      </c>
      <c r="C323" s="96">
        <v>110</v>
      </c>
      <c r="D323" s="94">
        <v>8</v>
      </c>
      <c r="E323" s="95">
        <v>1</v>
      </c>
      <c r="F323" s="97"/>
      <c r="G323" s="12"/>
    </row>
    <row r="324" spans="1:7" ht="31.5" hidden="1" customHeight="1">
      <c r="A324" s="43" t="s">
        <v>54</v>
      </c>
      <c r="B324" s="16" t="s">
        <v>208</v>
      </c>
      <c r="C324" s="96">
        <v>200</v>
      </c>
      <c r="D324" s="94"/>
      <c r="E324" s="95"/>
      <c r="F324" s="97">
        <f>F325</f>
        <v>0</v>
      </c>
      <c r="G324" s="12"/>
    </row>
    <row r="325" spans="1:7" ht="31.5" hidden="1" customHeight="1">
      <c r="A325" s="98" t="s">
        <v>55</v>
      </c>
      <c r="B325" s="16" t="s">
        <v>208</v>
      </c>
      <c r="C325" s="96">
        <v>240</v>
      </c>
      <c r="D325" s="94">
        <v>8</v>
      </c>
      <c r="E325" s="95">
        <v>1</v>
      </c>
      <c r="F325" s="97"/>
      <c r="G325" s="12"/>
    </row>
    <row r="326" spans="1:7" ht="15.75" hidden="1" customHeight="1">
      <c r="A326" s="43" t="s">
        <v>56</v>
      </c>
      <c r="B326" s="16" t="s">
        <v>208</v>
      </c>
      <c r="C326" s="96">
        <v>800</v>
      </c>
      <c r="D326" s="94">
        <v>8</v>
      </c>
      <c r="E326" s="95">
        <v>1</v>
      </c>
      <c r="F326" s="97">
        <f>F327</f>
        <v>0</v>
      </c>
      <c r="G326" s="12"/>
    </row>
    <row r="327" spans="1:7" ht="15.75" hidden="1" customHeight="1">
      <c r="A327" s="43" t="s">
        <v>57</v>
      </c>
      <c r="B327" s="16" t="s">
        <v>208</v>
      </c>
      <c r="C327" s="92">
        <v>850</v>
      </c>
      <c r="D327" s="79">
        <v>8</v>
      </c>
      <c r="E327" s="80">
        <v>1</v>
      </c>
      <c r="F327" s="93"/>
      <c r="G327" s="12"/>
    </row>
    <row r="328" spans="1:7" ht="31.5" hidden="1" customHeight="1">
      <c r="A328" s="43" t="s">
        <v>198</v>
      </c>
      <c r="B328" s="16" t="s">
        <v>208</v>
      </c>
      <c r="C328" s="92">
        <v>600</v>
      </c>
      <c r="D328" s="79"/>
      <c r="E328" s="80"/>
      <c r="F328" s="93">
        <f>F329+F330</f>
        <v>0</v>
      </c>
      <c r="G328" s="12"/>
    </row>
    <row r="329" spans="1:7" ht="15.75" hidden="1" customHeight="1">
      <c r="A329" s="43" t="s">
        <v>199</v>
      </c>
      <c r="B329" s="16" t="s">
        <v>208</v>
      </c>
      <c r="C329" s="92">
        <v>610</v>
      </c>
      <c r="D329" s="79">
        <v>8</v>
      </c>
      <c r="E329" s="80">
        <v>1</v>
      </c>
      <c r="F329" s="93"/>
      <c r="G329" s="12"/>
    </row>
    <row r="330" spans="1:7" ht="15.75" hidden="1" customHeight="1">
      <c r="A330" s="43" t="s">
        <v>200</v>
      </c>
      <c r="B330" s="16" t="s">
        <v>208</v>
      </c>
      <c r="C330" s="92">
        <v>620</v>
      </c>
      <c r="D330" s="79">
        <v>8</v>
      </c>
      <c r="E330" s="80">
        <v>1</v>
      </c>
      <c r="F330" s="93"/>
      <c r="G330" s="12"/>
    </row>
    <row r="331" spans="1:7" s="168" customFormat="1" ht="31.5" hidden="1" customHeight="1">
      <c r="A331" s="74" t="s">
        <v>231</v>
      </c>
      <c r="B331" s="9" t="s">
        <v>232</v>
      </c>
      <c r="C331" s="23"/>
      <c r="D331" s="20"/>
      <c r="E331" s="21"/>
      <c r="F331" s="24">
        <f>F332+F334</f>
        <v>0</v>
      </c>
      <c r="G331" s="167"/>
    </row>
    <row r="332" spans="1:7" ht="48" hidden="1" customHeight="1">
      <c r="A332" s="43" t="s">
        <v>46</v>
      </c>
      <c r="B332" s="28" t="s">
        <v>232</v>
      </c>
      <c r="C332" s="29">
        <v>100</v>
      </c>
      <c r="D332" s="94"/>
      <c r="E332" s="95"/>
      <c r="F332" s="30">
        <f>F333</f>
        <v>0</v>
      </c>
      <c r="G332" s="12"/>
    </row>
    <row r="333" spans="1:7" ht="15.75" hidden="1" customHeight="1">
      <c r="A333" s="103" t="s">
        <v>197</v>
      </c>
      <c r="B333" s="16" t="s">
        <v>232</v>
      </c>
      <c r="C333" s="17">
        <v>110</v>
      </c>
      <c r="D333" s="79">
        <v>12</v>
      </c>
      <c r="E333" s="80">
        <v>2</v>
      </c>
      <c r="F333" s="18"/>
      <c r="G333" s="12"/>
    </row>
    <row r="334" spans="1:7" ht="31.5" hidden="1" customHeight="1">
      <c r="A334" s="43" t="s">
        <v>54</v>
      </c>
      <c r="B334" s="16" t="s">
        <v>232</v>
      </c>
      <c r="C334" s="17">
        <v>200</v>
      </c>
      <c r="D334" s="79"/>
      <c r="E334" s="80"/>
      <c r="F334" s="142">
        <f>F335</f>
        <v>0</v>
      </c>
      <c r="G334" s="12"/>
    </row>
    <row r="335" spans="1:7" ht="31.5" hidden="1" customHeight="1">
      <c r="A335" s="43" t="s">
        <v>55</v>
      </c>
      <c r="B335" s="16" t="s">
        <v>232</v>
      </c>
      <c r="C335" s="29">
        <v>240</v>
      </c>
      <c r="D335" s="79">
        <v>12</v>
      </c>
      <c r="E335" s="80">
        <v>2</v>
      </c>
      <c r="F335" s="142"/>
      <c r="G335" s="12"/>
    </row>
    <row r="336" spans="1:7" s="168" customFormat="1" ht="32.1" customHeight="1">
      <c r="A336" s="170" t="s">
        <v>81</v>
      </c>
      <c r="B336" s="183" t="s">
        <v>82</v>
      </c>
      <c r="C336" s="172" t="s">
        <v>40</v>
      </c>
      <c r="D336" s="7"/>
      <c r="E336" s="8"/>
      <c r="F336" s="173">
        <f>F337+F339</f>
        <v>77.5</v>
      </c>
      <c r="G336" s="167"/>
    </row>
    <row r="337" spans="1:7" s="168" customFormat="1" ht="63.95" customHeight="1">
      <c r="A337" s="43" t="s">
        <v>46</v>
      </c>
      <c r="B337" s="140" t="s">
        <v>82</v>
      </c>
      <c r="C337" s="29">
        <v>100</v>
      </c>
      <c r="D337" s="27"/>
      <c r="E337" s="27"/>
      <c r="F337" s="30">
        <f>F338</f>
        <v>73.8</v>
      </c>
      <c r="G337" s="167"/>
    </row>
    <row r="338" spans="1:7" ht="32.1" customHeight="1">
      <c r="A338" s="43" t="s">
        <v>83</v>
      </c>
      <c r="B338" s="140" t="s">
        <v>82</v>
      </c>
      <c r="C338" s="29">
        <v>120</v>
      </c>
      <c r="D338" s="27">
        <v>2</v>
      </c>
      <c r="E338" s="27">
        <v>3</v>
      </c>
      <c r="F338" s="30">
        <v>73.8</v>
      </c>
      <c r="G338" s="12"/>
    </row>
    <row r="339" spans="1:7" ht="32.1" customHeight="1">
      <c r="A339" s="43" t="s">
        <v>54</v>
      </c>
      <c r="B339" s="140" t="s">
        <v>84</v>
      </c>
      <c r="C339" s="29">
        <v>200</v>
      </c>
      <c r="D339" s="27"/>
      <c r="E339" s="27"/>
      <c r="F339" s="30">
        <f>F340</f>
        <v>3.7</v>
      </c>
      <c r="G339" s="12"/>
    </row>
    <row r="340" spans="1:7" ht="32.1" customHeight="1">
      <c r="A340" s="43" t="s">
        <v>55</v>
      </c>
      <c r="B340" s="140" t="s">
        <v>84</v>
      </c>
      <c r="C340" s="29">
        <v>240</v>
      </c>
      <c r="D340" s="27">
        <v>2</v>
      </c>
      <c r="E340" s="27">
        <v>3</v>
      </c>
      <c r="F340" s="30">
        <v>3.7</v>
      </c>
      <c r="G340" s="12"/>
    </row>
    <row r="341" spans="1:7" s="168" customFormat="1" ht="32.1" customHeight="1">
      <c r="A341" s="74" t="s">
        <v>237</v>
      </c>
      <c r="B341" s="169" t="s">
        <v>236</v>
      </c>
      <c r="C341" s="23"/>
      <c r="D341" s="21"/>
      <c r="E341" s="21"/>
      <c r="F341" s="24">
        <f>F342</f>
        <v>0.1</v>
      </c>
      <c r="G341" s="167"/>
    </row>
    <row r="342" spans="1:7" ht="32.1" customHeight="1">
      <c r="A342" s="43" t="s">
        <v>54</v>
      </c>
      <c r="B342" s="140" t="s">
        <v>236</v>
      </c>
      <c r="C342" s="29">
        <v>200</v>
      </c>
      <c r="D342" s="27"/>
      <c r="E342" s="27"/>
      <c r="F342" s="30">
        <f>F343</f>
        <v>0.1</v>
      </c>
      <c r="G342" s="112"/>
    </row>
    <row r="343" spans="1:7" ht="28.5" customHeight="1">
      <c r="A343" s="43" t="s">
        <v>55</v>
      </c>
      <c r="B343" s="140" t="s">
        <v>236</v>
      </c>
      <c r="C343" s="29">
        <v>240</v>
      </c>
      <c r="D343" s="27">
        <v>1</v>
      </c>
      <c r="E343" s="27">
        <v>4</v>
      </c>
      <c r="F343" s="30">
        <v>0.1</v>
      </c>
      <c r="G343" s="12"/>
    </row>
    <row r="344" spans="1:7" s="168" customFormat="1" ht="48" hidden="1" customHeight="1">
      <c r="A344" s="74" t="s">
        <v>209</v>
      </c>
      <c r="B344" s="9" t="s">
        <v>210</v>
      </c>
      <c r="C344" s="10"/>
      <c r="D344" s="7"/>
      <c r="E344" s="8"/>
      <c r="F344" s="174">
        <f>F345+F347+F349+F351</f>
        <v>0</v>
      </c>
      <c r="G344" s="167"/>
    </row>
    <row r="345" spans="1:7" ht="63.75" hidden="1" customHeight="1">
      <c r="A345" s="43" t="s">
        <v>46</v>
      </c>
      <c r="B345" s="16" t="s">
        <v>210</v>
      </c>
      <c r="C345" s="96">
        <v>100</v>
      </c>
      <c r="D345" s="79"/>
      <c r="E345" s="80"/>
      <c r="F345" s="111">
        <f>F346</f>
        <v>0</v>
      </c>
      <c r="G345" s="12"/>
    </row>
    <row r="346" spans="1:7" ht="15.75" hidden="1" customHeight="1">
      <c r="A346" s="103" t="s">
        <v>197</v>
      </c>
      <c r="B346" s="16" t="s">
        <v>210</v>
      </c>
      <c r="C346" s="96">
        <v>110</v>
      </c>
      <c r="D346" s="79">
        <v>8</v>
      </c>
      <c r="E346" s="80">
        <v>1</v>
      </c>
      <c r="F346" s="111"/>
      <c r="G346" s="12"/>
    </row>
    <row r="347" spans="1:7" ht="31.5" hidden="1" customHeight="1">
      <c r="A347" s="98" t="s">
        <v>132</v>
      </c>
      <c r="B347" s="16" t="s">
        <v>210</v>
      </c>
      <c r="C347" s="96">
        <v>200</v>
      </c>
      <c r="D347" s="95"/>
      <c r="E347" s="95"/>
      <c r="F347" s="97">
        <f>F348</f>
        <v>0</v>
      </c>
      <c r="G347" s="12"/>
    </row>
    <row r="348" spans="1:7" ht="31.5" hidden="1" customHeight="1">
      <c r="A348" s="98" t="s">
        <v>55</v>
      </c>
      <c r="B348" s="16" t="s">
        <v>210</v>
      </c>
      <c r="C348" s="96">
        <v>240</v>
      </c>
      <c r="D348" s="95">
        <v>8</v>
      </c>
      <c r="E348" s="95">
        <v>1</v>
      </c>
      <c r="F348" s="97"/>
      <c r="G348" s="12"/>
    </row>
    <row r="349" spans="1:7" ht="15.75" hidden="1" customHeight="1">
      <c r="A349" s="43" t="s">
        <v>56</v>
      </c>
      <c r="B349" s="16" t="s">
        <v>210</v>
      </c>
      <c r="C349" s="96">
        <v>800</v>
      </c>
      <c r="D349" s="95"/>
      <c r="E349" s="95"/>
      <c r="F349" s="97">
        <f>F350</f>
        <v>0</v>
      </c>
      <c r="G349" s="12"/>
    </row>
    <row r="350" spans="1:7" ht="15.75" hidden="1" customHeight="1">
      <c r="A350" s="43" t="s">
        <v>57</v>
      </c>
      <c r="B350" s="16" t="s">
        <v>210</v>
      </c>
      <c r="C350" s="96">
        <v>850</v>
      </c>
      <c r="D350" s="95">
        <v>8</v>
      </c>
      <c r="E350" s="95">
        <v>1</v>
      </c>
      <c r="F350" s="97"/>
      <c r="G350" s="12"/>
    </row>
    <row r="351" spans="1:7" ht="31.5" hidden="1">
      <c r="A351" s="43" t="s">
        <v>198</v>
      </c>
      <c r="B351" s="140" t="s">
        <v>210</v>
      </c>
      <c r="C351" s="96">
        <v>600</v>
      </c>
      <c r="D351" s="95"/>
      <c r="E351" s="95"/>
      <c r="F351" s="97">
        <f>F352+F353</f>
        <v>0</v>
      </c>
      <c r="G351" s="12"/>
    </row>
    <row r="352" spans="1:7" ht="15.75" hidden="1" customHeight="1">
      <c r="A352" s="43" t="s">
        <v>199</v>
      </c>
      <c r="B352" s="140" t="s">
        <v>210</v>
      </c>
      <c r="C352" s="96">
        <v>610</v>
      </c>
      <c r="D352" s="95">
        <v>8</v>
      </c>
      <c r="E352" s="95">
        <v>1</v>
      </c>
      <c r="F352" s="97"/>
      <c r="G352" s="12"/>
    </row>
    <row r="353" spans="1:7" ht="15.75" hidden="1" customHeight="1">
      <c r="A353" s="43" t="s">
        <v>200</v>
      </c>
      <c r="B353" s="140" t="s">
        <v>210</v>
      </c>
      <c r="C353" s="96">
        <v>620</v>
      </c>
      <c r="D353" s="95">
        <v>8</v>
      </c>
      <c r="E353" s="95">
        <v>1</v>
      </c>
      <c r="F353" s="97"/>
      <c r="G353" s="12"/>
    </row>
    <row r="354" spans="1:7" s="168" customFormat="1" ht="79.5" hidden="1" customHeight="1">
      <c r="A354" s="74" t="s">
        <v>245</v>
      </c>
      <c r="B354" s="9" t="s">
        <v>243</v>
      </c>
      <c r="C354" s="10"/>
      <c r="D354" s="7"/>
      <c r="E354" s="8"/>
      <c r="F354" s="11">
        <f>F355</f>
        <v>0</v>
      </c>
      <c r="G354" s="167"/>
    </row>
    <row r="355" spans="1:7" ht="31.5" hidden="1" customHeight="1">
      <c r="A355" s="43" t="s">
        <v>54</v>
      </c>
      <c r="B355" s="16" t="s">
        <v>243</v>
      </c>
      <c r="C355" s="17">
        <v>200</v>
      </c>
      <c r="D355" s="14"/>
      <c r="E355" s="15"/>
      <c r="F355" s="18">
        <f>F356</f>
        <v>0</v>
      </c>
      <c r="G355" s="12"/>
    </row>
    <row r="356" spans="1:7" ht="31.5" hidden="1" customHeight="1">
      <c r="A356" s="43" t="s">
        <v>55</v>
      </c>
      <c r="B356" s="16" t="s">
        <v>243</v>
      </c>
      <c r="C356" s="29">
        <v>240</v>
      </c>
      <c r="D356" s="14">
        <v>4</v>
      </c>
      <c r="E356" s="15">
        <v>10</v>
      </c>
      <c r="F356" s="30"/>
      <c r="G356" s="12"/>
    </row>
    <row r="357" spans="1:7" s="168" customFormat="1" ht="15.75" hidden="1" customHeight="1">
      <c r="A357" s="175" t="s">
        <v>102</v>
      </c>
      <c r="B357" s="176" t="s">
        <v>103</v>
      </c>
      <c r="C357" s="141"/>
      <c r="D357" s="177"/>
      <c r="E357" s="178"/>
      <c r="F357" s="144">
        <f>F358+F360</f>
        <v>0</v>
      </c>
      <c r="G357" s="167"/>
    </row>
    <row r="358" spans="1:7" ht="31.5" hidden="1" customHeight="1">
      <c r="A358" s="43" t="s">
        <v>54</v>
      </c>
      <c r="B358" s="61" t="s">
        <v>103</v>
      </c>
      <c r="C358" s="68">
        <v>200</v>
      </c>
      <c r="D358" s="67"/>
      <c r="E358" s="67"/>
      <c r="F358" s="57">
        <f>F359</f>
        <v>0</v>
      </c>
      <c r="G358" s="12"/>
    </row>
    <row r="359" spans="1:7" ht="31.5" hidden="1" customHeight="1">
      <c r="A359" s="71" t="s">
        <v>55</v>
      </c>
      <c r="B359" s="145" t="s">
        <v>103</v>
      </c>
      <c r="C359" s="68">
        <v>240</v>
      </c>
      <c r="D359" s="67">
        <v>4</v>
      </c>
      <c r="E359" s="67">
        <v>6</v>
      </c>
      <c r="F359" s="57"/>
      <c r="G359" s="12"/>
    </row>
    <row r="360" spans="1:7" ht="31.5" hidden="1" customHeight="1">
      <c r="A360" s="71" t="s">
        <v>104</v>
      </c>
      <c r="B360" s="145" t="s">
        <v>103</v>
      </c>
      <c r="C360" s="68">
        <v>400</v>
      </c>
      <c r="D360" s="67"/>
      <c r="E360" s="67"/>
      <c r="F360" s="57">
        <f>F361</f>
        <v>0</v>
      </c>
      <c r="G360" s="12"/>
    </row>
    <row r="361" spans="1:7" ht="15.75" hidden="1" customHeight="1">
      <c r="A361" s="71" t="s">
        <v>105</v>
      </c>
      <c r="B361" s="145" t="s">
        <v>103</v>
      </c>
      <c r="C361" s="64">
        <v>410</v>
      </c>
      <c r="D361" s="59">
        <v>4</v>
      </c>
      <c r="E361" s="60">
        <v>6</v>
      </c>
      <c r="F361" s="63"/>
      <c r="G361" s="12"/>
    </row>
    <row r="362" spans="1:7" s="168" customFormat="1" ht="15.75" hidden="1" customHeight="1">
      <c r="A362" s="175" t="s">
        <v>106</v>
      </c>
      <c r="B362" s="179" t="s">
        <v>107</v>
      </c>
      <c r="C362" s="62"/>
      <c r="D362" s="177"/>
      <c r="E362" s="178"/>
      <c r="F362" s="63">
        <f>F363+F365+F367</f>
        <v>0</v>
      </c>
      <c r="G362" s="167"/>
    </row>
    <row r="363" spans="1:7" ht="31.5" hidden="1" customHeight="1">
      <c r="A363" s="43" t="s">
        <v>54</v>
      </c>
      <c r="B363" s="145" t="s">
        <v>107</v>
      </c>
      <c r="C363" s="68">
        <v>200</v>
      </c>
      <c r="D363" s="59"/>
      <c r="E363" s="60"/>
      <c r="F363" s="73">
        <f>F364</f>
        <v>0</v>
      </c>
      <c r="G363" s="12"/>
    </row>
    <row r="364" spans="1:7" ht="31.5" hidden="1" customHeight="1">
      <c r="A364" s="71" t="s">
        <v>55</v>
      </c>
      <c r="B364" s="145" t="s">
        <v>107</v>
      </c>
      <c r="C364" s="70">
        <v>240</v>
      </c>
      <c r="D364" s="59">
        <v>4</v>
      </c>
      <c r="E364" s="60">
        <v>6</v>
      </c>
      <c r="F364" s="143"/>
      <c r="G364" s="12"/>
    </row>
    <row r="365" spans="1:7" ht="15.75" hidden="1" customHeight="1">
      <c r="A365" s="71" t="s">
        <v>104</v>
      </c>
      <c r="B365" s="145" t="s">
        <v>107</v>
      </c>
      <c r="C365" s="68">
        <v>400</v>
      </c>
      <c r="D365" s="67"/>
      <c r="E365" s="67"/>
      <c r="F365" s="73">
        <f>F366</f>
        <v>0</v>
      </c>
      <c r="G365" s="12"/>
    </row>
    <row r="366" spans="1:7" ht="15.75" hidden="1" customHeight="1">
      <c r="A366" s="71" t="s">
        <v>105</v>
      </c>
      <c r="B366" s="145" t="s">
        <v>107</v>
      </c>
      <c r="C366" s="68">
        <v>410</v>
      </c>
      <c r="D366" s="67">
        <v>4</v>
      </c>
      <c r="E366" s="67">
        <v>6</v>
      </c>
      <c r="F366" s="73"/>
      <c r="G366" s="12"/>
    </row>
    <row r="367" spans="1:7" ht="15.75" hidden="1" customHeight="1">
      <c r="A367" s="71" t="s">
        <v>56</v>
      </c>
      <c r="B367" s="145" t="s">
        <v>107</v>
      </c>
      <c r="C367" s="68">
        <v>800</v>
      </c>
      <c r="D367" s="67"/>
      <c r="E367" s="67"/>
      <c r="F367" s="73">
        <f>F368</f>
        <v>0</v>
      </c>
      <c r="G367" s="12"/>
    </row>
    <row r="368" spans="1:7" ht="48" hidden="1" customHeight="1">
      <c r="A368" s="71" t="s">
        <v>108</v>
      </c>
      <c r="B368" s="145" t="s">
        <v>107</v>
      </c>
      <c r="C368" s="68">
        <v>810</v>
      </c>
      <c r="D368" s="67">
        <v>4</v>
      </c>
      <c r="E368" s="67">
        <v>6</v>
      </c>
      <c r="F368" s="73"/>
      <c r="G368" s="12"/>
    </row>
    <row r="369" spans="1:7" s="168" customFormat="1" ht="15.75" hidden="1" customHeight="1">
      <c r="A369" s="74" t="s">
        <v>233</v>
      </c>
      <c r="B369" s="169" t="s">
        <v>234</v>
      </c>
      <c r="C369" s="23"/>
      <c r="D369" s="21"/>
      <c r="E369" s="21"/>
      <c r="F369" s="24">
        <f>F370</f>
        <v>0</v>
      </c>
      <c r="G369" s="167"/>
    </row>
    <row r="370" spans="1:7" ht="15.75" hidden="1" customHeight="1">
      <c r="A370" s="43" t="s">
        <v>233</v>
      </c>
      <c r="B370" s="140" t="s">
        <v>234</v>
      </c>
      <c r="C370" s="29">
        <v>900</v>
      </c>
      <c r="D370" s="95"/>
      <c r="E370" s="95"/>
      <c r="F370" s="30">
        <f>F371</f>
        <v>0</v>
      </c>
      <c r="G370" s="12"/>
    </row>
    <row r="371" spans="1:7" ht="15.75" hidden="1" customHeight="1">
      <c r="A371" s="43" t="s">
        <v>233</v>
      </c>
      <c r="B371" s="140" t="s">
        <v>234</v>
      </c>
      <c r="C371" s="29">
        <v>990</v>
      </c>
      <c r="D371" s="95">
        <v>99</v>
      </c>
      <c r="E371" s="95">
        <v>99</v>
      </c>
      <c r="F371" s="30"/>
      <c r="G371" s="12"/>
    </row>
    <row r="372" spans="1:7" s="168" customFormat="1" ht="79.5" hidden="1" customHeight="1">
      <c r="A372" s="74" t="s">
        <v>246</v>
      </c>
      <c r="B372" s="169" t="s">
        <v>244</v>
      </c>
      <c r="C372" s="23"/>
      <c r="D372" s="21"/>
      <c r="E372" s="21"/>
      <c r="F372" s="24">
        <f>F373</f>
        <v>0</v>
      </c>
      <c r="G372" s="167"/>
    </row>
    <row r="373" spans="1:7" ht="31.5" hidden="1" customHeight="1">
      <c r="A373" s="43" t="s">
        <v>54</v>
      </c>
      <c r="B373" s="140" t="s">
        <v>244</v>
      </c>
      <c r="C373" s="29">
        <v>200</v>
      </c>
      <c r="D373" s="27"/>
      <c r="E373" s="27"/>
      <c r="F373" s="30">
        <f>F374</f>
        <v>0</v>
      </c>
      <c r="G373" s="12"/>
    </row>
    <row r="374" spans="1:7" ht="31.5" hidden="1" customHeight="1">
      <c r="A374" s="43" t="s">
        <v>55</v>
      </c>
      <c r="B374" s="140" t="s">
        <v>244</v>
      </c>
      <c r="C374" s="29">
        <v>240</v>
      </c>
      <c r="D374" s="27">
        <v>4</v>
      </c>
      <c r="E374" s="27">
        <v>10</v>
      </c>
      <c r="F374" s="30"/>
      <c r="G374" s="12"/>
    </row>
    <row r="375" spans="1:7" ht="18.75">
      <c r="A375" s="115" t="s">
        <v>235</v>
      </c>
      <c r="B375" s="117"/>
      <c r="C375" s="118"/>
      <c r="D375" s="116"/>
      <c r="E375" s="116"/>
      <c r="F375" s="85">
        <f>F18+F28+F36+F67+F74+F78+F94+F121+F148+F162+F166+F170+F185</f>
        <v>7297.7999999999993</v>
      </c>
      <c r="G375" s="12"/>
    </row>
    <row r="376" spans="1:7" ht="15.75">
      <c r="A376" s="119"/>
      <c r="B376" s="34"/>
      <c r="C376" s="121"/>
      <c r="D376" s="120"/>
      <c r="E376" s="120"/>
      <c r="F376" s="122"/>
      <c r="G376" s="123"/>
    </row>
    <row r="377" spans="1:7" ht="12" customHeight="1">
      <c r="A377" s="124"/>
      <c r="B377" s="126"/>
      <c r="C377" s="127"/>
      <c r="D377" s="125"/>
      <c r="E377" s="125"/>
      <c r="F377" s="128"/>
      <c r="G377" s="123"/>
    </row>
    <row r="378" spans="1:7" ht="12.75" customHeight="1">
      <c r="A378" s="119"/>
      <c r="B378" s="184"/>
      <c r="C378" s="127"/>
      <c r="D378" s="125"/>
      <c r="E378" s="125"/>
      <c r="F378" s="128"/>
      <c r="G378" s="123"/>
    </row>
    <row r="379" spans="1:7" ht="12.75" customHeight="1">
      <c r="A379" s="119"/>
      <c r="B379" s="184"/>
      <c r="C379" s="127"/>
      <c r="D379" s="130"/>
      <c r="E379" s="130"/>
      <c r="F379" s="128"/>
      <c r="G379" s="123"/>
    </row>
    <row r="380" spans="1:7" ht="12.75" customHeight="1">
      <c r="A380" s="119"/>
      <c r="B380" s="185"/>
      <c r="C380" s="131"/>
      <c r="D380" s="131"/>
      <c r="E380" s="131"/>
      <c r="F380" s="131"/>
      <c r="G380" s="123"/>
    </row>
    <row r="381" spans="1:7" ht="14.25" customHeight="1">
      <c r="A381" s="119"/>
      <c r="B381" s="131"/>
      <c r="C381" s="127"/>
      <c r="D381" s="130"/>
      <c r="E381" s="130"/>
      <c r="F381" s="128"/>
      <c r="G381" s="123"/>
    </row>
    <row r="382" spans="1:7" ht="15.75">
      <c r="A382" s="120"/>
      <c r="B382" s="185"/>
      <c r="C382" s="132"/>
      <c r="D382" s="132"/>
      <c r="E382" s="132"/>
      <c r="F382" s="132"/>
    </row>
    <row r="383" spans="1:7" ht="15.75">
      <c r="A383" s="133"/>
    </row>
    <row r="384" spans="1:7" ht="15.75">
      <c r="A384" s="133"/>
    </row>
    <row r="385" spans="1:1" ht="15">
      <c r="A385" s="134"/>
    </row>
    <row r="386" spans="1:1" ht="15">
      <c r="A386" s="135"/>
    </row>
    <row r="387" spans="1:1" ht="15">
      <c r="A387" s="134"/>
    </row>
  </sheetData>
  <mergeCells count="6">
    <mergeCell ref="A13:F14"/>
    <mergeCell ref="E1:F1"/>
    <mergeCell ref="D2:F4"/>
    <mergeCell ref="D5:F5"/>
    <mergeCell ref="A7:F9"/>
    <mergeCell ref="E11:F11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7" fitToHeight="12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8"/>
  <sheetViews>
    <sheetView showGridLines="0" view="pageBreakPreview" topLeftCell="A11" zoomScale="85" zoomScaleSheetLayoutView="85" workbookViewId="0">
      <selection activeCell="B381" sqref="B381"/>
    </sheetView>
  </sheetViews>
  <sheetFormatPr defaultRowHeight="12.75"/>
  <cols>
    <col min="1" max="1" width="66.42578125" style="5" customWidth="1"/>
    <col min="2" max="2" width="16" style="5" customWidth="1"/>
    <col min="3" max="3" width="6.42578125" style="5" customWidth="1"/>
    <col min="4" max="5" width="5" style="5" customWidth="1"/>
    <col min="6" max="6" width="13.85546875" style="5" customWidth="1"/>
    <col min="7" max="7" width="12.5703125" style="5" customWidth="1"/>
    <col min="8" max="16384" width="9.140625" style="5"/>
  </cols>
  <sheetData>
    <row r="1" spans="1:7" hidden="1">
      <c r="A1" s="137"/>
      <c r="B1" s="137"/>
      <c r="C1" s="137"/>
      <c r="D1" s="137"/>
      <c r="E1" s="253" t="s">
        <v>255</v>
      </c>
      <c r="F1" s="253"/>
    </row>
    <row r="2" spans="1:7" hidden="1">
      <c r="A2" s="137"/>
      <c r="B2" s="137"/>
      <c r="C2" s="137"/>
      <c r="D2" s="252" t="s">
        <v>249</v>
      </c>
      <c r="E2" s="252"/>
      <c r="F2" s="252"/>
    </row>
    <row r="3" spans="1:7" hidden="1">
      <c r="A3" s="137"/>
      <c r="B3" s="137"/>
      <c r="C3" s="137"/>
      <c r="D3" s="252"/>
      <c r="E3" s="252"/>
      <c r="F3" s="252"/>
    </row>
    <row r="4" spans="1:7" hidden="1">
      <c r="A4" s="137"/>
      <c r="B4" s="137"/>
      <c r="C4" s="137"/>
      <c r="D4" s="252"/>
      <c r="E4" s="252"/>
      <c r="F4" s="252"/>
    </row>
    <row r="5" spans="1:7" hidden="1">
      <c r="A5" s="137"/>
      <c r="B5" s="137"/>
      <c r="C5" s="137"/>
      <c r="D5" s="253" t="s">
        <v>248</v>
      </c>
      <c r="E5" s="253"/>
      <c r="F5" s="253"/>
    </row>
    <row r="6" spans="1:7" hidden="1">
      <c r="A6" s="137"/>
      <c r="B6" s="137"/>
      <c r="C6" s="137"/>
      <c r="D6" s="137"/>
      <c r="E6" s="137"/>
      <c r="F6" s="137"/>
    </row>
    <row r="7" spans="1:7" hidden="1">
      <c r="A7" s="254" t="s">
        <v>256</v>
      </c>
      <c r="B7" s="254"/>
      <c r="C7" s="254"/>
      <c r="D7" s="254"/>
      <c r="E7" s="254"/>
      <c r="F7" s="254"/>
    </row>
    <row r="8" spans="1:7" hidden="1">
      <c r="A8" s="254"/>
      <c r="B8" s="254"/>
      <c r="C8" s="254"/>
      <c r="D8" s="254"/>
      <c r="E8" s="254"/>
      <c r="F8" s="254"/>
    </row>
    <row r="9" spans="1:7" hidden="1">
      <c r="A9" s="254"/>
      <c r="B9" s="254"/>
      <c r="C9" s="254"/>
      <c r="D9" s="254"/>
      <c r="E9" s="254"/>
      <c r="F9" s="254"/>
    </row>
    <row r="10" spans="1:7" hidden="1">
      <c r="A10" s="136"/>
      <c r="B10" s="136"/>
      <c r="C10" s="136"/>
      <c r="D10" s="136"/>
      <c r="E10" s="136"/>
      <c r="F10" s="136"/>
    </row>
    <row r="11" spans="1:7" ht="13.15" customHeight="1">
      <c r="A11" s="136"/>
      <c r="B11" s="136"/>
      <c r="C11" s="136"/>
      <c r="D11" s="136"/>
      <c r="E11" s="252" t="s">
        <v>252</v>
      </c>
      <c r="F11" s="252"/>
      <c r="G11" s="252"/>
    </row>
    <row r="12" spans="1:7">
      <c r="A12" s="137"/>
      <c r="B12" s="137"/>
      <c r="C12" s="137"/>
      <c r="D12" s="137"/>
      <c r="E12" s="252" t="s">
        <v>262</v>
      </c>
      <c r="F12" s="252"/>
      <c r="G12" s="252"/>
    </row>
    <row r="13" spans="1:7" ht="13.15" customHeight="1">
      <c r="A13" s="251" t="s">
        <v>268</v>
      </c>
      <c r="B13" s="251"/>
      <c r="C13" s="251"/>
      <c r="D13" s="251"/>
      <c r="E13" s="251"/>
      <c r="F13" s="251"/>
      <c r="G13" s="251"/>
    </row>
    <row r="14" spans="1:7" ht="41.25" customHeight="1">
      <c r="A14" s="251"/>
      <c r="B14" s="251"/>
      <c r="C14" s="251"/>
      <c r="D14" s="251"/>
      <c r="E14" s="251"/>
      <c r="F14" s="251"/>
      <c r="G14" s="251"/>
    </row>
    <row r="15" spans="1:7">
      <c r="A15" s="136"/>
      <c r="B15" s="136"/>
      <c r="C15" s="136"/>
      <c r="D15" s="136"/>
      <c r="E15" s="136"/>
      <c r="F15" s="136"/>
      <c r="G15" s="137"/>
    </row>
    <row r="16" spans="1:7">
      <c r="A16" s="181"/>
      <c r="B16" s="181"/>
      <c r="C16" s="181"/>
      <c r="D16" s="181"/>
      <c r="E16" s="181"/>
      <c r="F16" s="181"/>
      <c r="G16" s="138" t="s">
        <v>261</v>
      </c>
    </row>
    <row r="17" spans="1:7" ht="15" customHeight="1">
      <c r="A17" s="260" t="s">
        <v>33</v>
      </c>
      <c r="B17" s="262" t="s">
        <v>36</v>
      </c>
      <c r="C17" s="264" t="s">
        <v>37</v>
      </c>
      <c r="D17" s="266" t="s">
        <v>34</v>
      </c>
      <c r="E17" s="266" t="s">
        <v>35</v>
      </c>
      <c r="F17" s="268" t="s">
        <v>38</v>
      </c>
      <c r="G17" s="269"/>
    </row>
    <row r="18" spans="1:7" ht="30.6" customHeight="1">
      <c r="A18" s="261"/>
      <c r="B18" s="263"/>
      <c r="C18" s="265"/>
      <c r="D18" s="267"/>
      <c r="E18" s="267"/>
      <c r="F18" s="187" t="s">
        <v>259</v>
      </c>
      <c r="G18" s="187" t="s">
        <v>260</v>
      </c>
    </row>
    <row r="19" spans="1:7" s="151" customFormat="1" ht="63.95" customHeight="1">
      <c r="A19" s="160" t="s">
        <v>7</v>
      </c>
      <c r="B19" s="9" t="s">
        <v>87</v>
      </c>
      <c r="C19" s="161" t="s">
        <v>40</v>
      </c>
      <c r="D19" s="162"/>
      <c r="E19" s="163"/>
      <c r="F19" s="164">
        <f>F20+F23+F26</f>
        <v>20</v>
      </c>
      <c r="G19" s="164">
        <f>G20+G23+G26</f>
        <v>0</v>
      </c>
    </row>
    <row r="20" spans="1:7" s="151" customFormat="1" ht="48" customHeight="1">
      <c r="A20" s="74" t="s">
        <v>88</v>
      </c>
      <c r="B20" s="9" t="s">
        <v>89</v>
      </c>
      <c r="C20" s="161" t="s">
        <v>40</v>
      </c>
      <c r="D20" s="162"/>
      <c r="E20" s="163"/>
      <c r="F20" s="164">
        <f>F21</f>
        <v>10</v>
      </c>
      <c r="G20" s="164">
        <f>G21</f>
        <v>0</v>
      </c>
    </row>
    <row r="21" spans="1:7" s="151" customFormat="1" ht="32.1" customHeight="1">
      <c r="A21" s="43" t="s">
        <v>54</v>
      </c>
      <c r="B21" s="16" t="s">
        <v>89</v>
      </c>
      <c r="C21" s="146">
        <v>200</v>
      </c>
      <c r="D21" s="147"/>
      <c r="E21" s="148"/>
      <c r="F21" s="149">
        <f>F22</f>
        <v>10</v>
      </c>
      <c r="G21" s="149">
        <f>G22</f>
        <v>0</v>
      </c>
    </row>
    <row r="22" spans="1:7" s="151" customFormat="1" ht="32.1" customHeight="1">
      <c r="A22" s="43" t="s">
        <v>55</v>
      </c>
      <c r="B22" s="28" t="s">
        <v>89</v>
      </c>
      <c r="C22" s="152">
        <v>240</v>
      </c>
      <c r="D22" s="153">
        <v>3</v>
      </c>
      <c r="E22" s="154">
        <v>9</v>
      </c>
      <c r="F22" s="155">
        <v>10</v>
      </c>
      <c r="G22" s="155"/>
    </row>
    <row r="23" spans="1:7" s="151" customFormat="1" ht="48" customHeight="1">
      <c r="A23" s="170" t="s">
        <v>90</v>
      </c>
      <c r="B23" s="9" t="s">
        <v>91</v>
      </c>
      <c r="C23" s="161"/>
      <c r="D23" s="162"/>
      <c r="E23" s="163"/>
      <c r="F23" s="164">
        <f>F24</f>
        <v>10</v>
      </c>
      <c r="G23" s="164">
        <f>G24</f>
        <v>0</v>
      </c>
    </row>
    <row r="24" spans="1:7" s="151" customFormat="1" ht="32.1" customHeight="1">
      <c r="A24" s="43" t="s">
        <v>54</v>
      </c>
      <c r="B24" s="16" t="s">
        <v>91</v>
      </c>
      <c r="C24" s="146">
        <v>200</v>
      </c>
      <c r="D24" s="147"/>
      <c r="E24" s="148"/>
      <c r="F24" s="149">
        <f>F25</f>
        <v>10</v>
      </c>
      <c r="G24" s="149">
        <f>G25</f>
        <v>0</v>
      </c>
    </row>
    <row r="25" spans="1:7" s="151" customFormat="1" ht="30" customHeight="1">
      <c r="A25" s="43" t="s">
        <v>55</v>
      </c>
      <c r="B25" s="28" t="s">
        <v>91</v>
      </c>
      <c r="C25" s="152">
        <v>240</v>
      </c>
      <c r="D25" s="153">
        <v>3</v>
      </c>
      <c r="E25" s="154">
        <v>9</v>
      </c>
      <c r="F25" s="155">
        <v>10</v>
      </c>
      <c r="G25" s="155"/>
    </row>
    <row r="26" spans="1:7" s="166" customFormat="1" ht="31.5" hidden="1" customHeight="1">
      <c r="A26" s="74" t="s">
        <v>92</v>
      </c>
      <c r="B26" s="9" t="s">
        <v>93</v>
      </c>
      <c r="C26" s="161"/>
      <c r="D26" s="162"/>
      <c r="E26" s="163"/>
      <c r="F26" s="164">
        <f>F27</f>
        <v>0</v>
      </c>
      <c r="G26" s="164">
        <f>G27</f>
        <v>0</v>
      </c>
    </row>
    <row r="27" spans="1:7" s="151" customFormat="1" ht="31.5" hidden="1" customHeight="1">
      <c r="A27" s="43" t="s">
        <v>54</v>
      </c>
      <c r="B27" s="28" t="s">
        <v>93</v>
      </c>
      <c r="C27" s="152">
        <v>200</v>
      </c>
      <c r="D27" s="153"/>
      <c r="E27" s="154"/>
      <c r="F27" s="155">
        <f>F28</f>
        <v>0</v>
      </c>
      <c r="G27" s="155">
        <f>G28</f>
        <v>0</v>
      </c>
    </row>
    <row r="28" spans="1:7" s="151" customFormat="1" ht="31.5" hidden="1" customHeight="1">
      <c r="A28" s="43" t="s">
        <v>55</v>
      </c>
      <c r="B28" s="34" t="s">
        <v>93</v>
      </c>
      <c r="C28" s="156">
        <v>240</v>
      </c>
      <c r="D28" s="157">
        <v>3</v>
      </c>
      <c r="E28" s="158">
        <v>9</v>
      </c>
      <c r="F28" s="159"/>
      <c r="G28" s="159"/>
    </row>
    <row r="29" spans="1:7" s="168" customFormat="1" ht="31.5" hidden="1" customHeight="1">
      <c r="A29" s="74" t="s">
        <v>154</v>
      </c>
      <c r="B29" s="22" t="s">
        <v>155</v>
      </c>
      <c r="C29" s="23"/>
      <c r="D29" s="20"/>
      <c r="E29" s="21"/>
      <c r="F29" s="24">
        <f>F30</f>
        <v>0</v>
      </c>
      <c r="G29" s="24">
        <f>G30</f>
        <v>0</v>
      </c>
    </row>
    <row r="30" spans="1:7" s="168" customFormat="1" ht="48" hidden="1" customHeight="1">
      <c r="A30" s="74" t="s">
        <v>156</v>
      </c>
      <c r="B30" s="9" t="s">
        <v>157</v>
      </c>
      <c r="C30" s="10"/>
      <c r="D30" s="7"/>
      <c r="E30" s="8"/>
      <c r="F30" s="11">
        <f>F31+F33+F35</f>
        <v>0</v>
      </c>
      <c r="G30" s="11">
        <f>G31+G33+G35</f>
        <v>0</v>
      </c>
    </row>
    <row r="31" spans="1:7" ht="31.5" hidden="1" customHeight="1">
      <c r="A31" s="43" t="s">
        <v>54</v>
      </c>
      <c r="B31" s="16" t="s">
        <v>157</v>
      </c>
      <c r="C31" s="17">
        <v>200</v>
      </c>
      <c r="D31" s="14"/>
      <c r="E31" s="15"/>
      <c r="F31" s="18">
        <f>F32</f>
        <v>0</v>
      </c>
      <c r="G31" s="18">
        <f>G32</f>
        <v>0</v>
      </c>
    </row>
    <row r="32" spans="1:7" ht="31.5" hidden="1" customHeight="1">
      <c r="A32" s="43" t="s">
        <v>55</v>
      </c>
      <c r="B32" s="16" t="s">
        <v>157</v>
      </c>
      <c r="C32" s="17">
        <v>240</v>
      </c>
      <c r="D32" s="14">
        <v>5</v>
      </c>
      <c r="E32" s="15">
        <v>2</v>
      </c>
      <c r="F32" s="18"/>
      <c r="G32" s="18"/>
    </row>
    <row r="33" spans="1:7" ht="31.5" hidden="1" customHeight="1">
      <c r="A33" s="43" t="s">
        <v>104</v>
      </c>
      <c r="B33" s="28" t="s">
        <v>157</v>
      </c>
      <c r="C33" s="29">
        <v>400</v>
      </c>
      <c r="D33" s="26"/>
      <c r="E33" s="27"/>
      <c r="F33" s="30">
        <f>F34</f>
        <v>0</v>
      </c>
      <c r="G33" s="30">
        <f>G34</f>
        <v>0</v>
      </c>
    </row>
    <row r="34" spans="1:7" ht="15.75" hidden="1" customHeight="1">
      <c r="A34" s="43" t="s">
        <v>105</v>
      </c>
      <c r="B34" s="16" t="s">
        <v>157</v>
      </c>
      <c r="C34" s="17">
        <v>410</v>
      </c>
      <c r="D34" s="14">
        <v>5</v>
      </c>
      <c r="E34" s="15">
        <v>2</v>
      </c>
      <c r="F34" s="18"/>
      <c r="G34" s="18"/>
    </row>
    <row r="35" spans="1:7" ht="15.75" hidden="1" customHeight="1">
      <c r="A35" s="43" t="s">
        <v>56</v>
      </c>
      <c r="B35" s="28" t="s">
        <v>157</v>
      </c>
      <c r="C35" s="29">
        <v>800</v>
      </c>
      <c r="D35" s="26"/>
      <c r="E35" s="27"/>
      <c r="F35" s="30">
        <f>F36</f>
        <v>0</v>
      </c>
      <c r="G35" s="30">
        <f>G36</f>
        <v>0</v>
      </c>
    </row>
    <row r="36" spans="1:7" ht="48" hidden="1" customHeight="1">
      <c r="A36" s="43" t="s">
        <v>108</v>
      </c>
      <c r="B36" s="16" t="s">
        <v>157</v>
      </c>
      <c r="C36" s="35">
        <v>810</v>
      </c>
      <c r="D36" s="32">
        <v>5</v>
      </c>
      <c r="E36" s="33">
        <v>2</v>
      </c>
      <c r="F36" s="36"/>
      <c r="G36" s="36"/>
    </row>
    <row r="37" spans="1:7" s="168" customFormat="1" ht="32.1" customHeight="1">
      <c r="A37" s="74" t="s">
        <v>24</v>
      </c>
      <c r="B37" s="22" t="s">
        <v>110</v>
      </c>
      <c r="C37" s="23"/>
      <c r="D37" s="20"/>
      <c r="E37" s="21"/>
      <c r="F37" s="24">
        <f>F38+F53</f>
        <v>439.5</v>
      </c>
      <c r="G37" s="24">
        <f>G38+G53</f>
        <v>679</v>
      </c>
    </row>
    <row r="38" spans="1:7" s="168" customFormat="1" ht="48" customHeight="1">
      <c r="A38" s="74" t="s">
        <v>421</v>
      </c>
      <c r="B38" s="22" t="s">
        <v>111</v>
      </c>
      <c r="C38" s="23"/>
      <c r="D38" s="20"/>
      <c r="E38" s="21"/>
      <c r="F38" s="24">
        <f>F39+F46</f>
        <v>439.5</v>
      </c>
      <c r="G38" s="24">
        <f>G39+G46</f>
        <v>679</v>
      </c>
    </row>
    <row r="39" spans="1:7" s="168" customFormat="1" ht="48" customHeight="1">
      <c r="A39" s="74" t="s">
        <v>428</v>
      </c>
      <c r="B39" s="22" t="s">
        <v>112</v>
      </c>
      <c r="C39" s="23"/>
      <c r="D39" s="20"/>
      <c r="E39" s="21"/>
      <c r="F39" s="24">
        <f>F40+F42+F44</f>
        <v>14.7</v>
      </c>
      <c r="G39" s="24">
        <f>G40+G42+G44</f>
        <v>229.8</v>
      </c>
    </row>
    <row r="40" spans="1:7" ht="32.1" customHeight="1">
      <c r="A40" s="43" t="s">
        <v>54</v>
      </c>
      <c r="B40" s="28" t="s">
        <v>112</v>
      </c>
      <c r="C40" s="29">
        <v>200</v>
      </c>
      <c r="D40" s="26"/>
      <c r="E40" s="27"/>
      <c r="F40" s="30">
        <f>F41</f>
        <v>14.7</v>
      </c>
      <c r="G40" s="30">
        <f>G41</f>
        <v>229.8</v>
      </c>
    </row>
    <row r="41" spans="1:7" ht="32.1" customHeight="1">
      <c r="A41" s="43" t="s">
        <v>55</v>
      </c>
      <c r="B41" s="16" t="s">
        <v>112</v>
      </c>
      <c r="C41" s="17">
        <v>240</v>
      </c>
      <c r="D41" s="14">
        <v>4</v>
      </c>
      <c r="E41" s="15">
        <v>9</v>
      </c>
      <c r="F41" s="18">
        <v>14.7</v>
      </c>
      <c r="G41" s="18">
        <v>229.8</v>
      </c>
    </row>
    <row r="42" spans="1:7" ht="0.75" customHeight="1">
      <c r="A42" s="43" t="s">
        <v>104</v>
      </c>
      <c r="B42" s="16" t="s">
        <v>112</v>
      </c>
      <c r="C42" s="17">
        <v>400</v>
      </c>
      <c r="D42" s="14"/>
      <c r="E42" s="15"/>
      <c r="F42" s="18">
        <f>F43</f>
        <v>0</v>
      </c>
      <c r="G42" s="18">
        <f>G43</f>
        <v>0</v>
      </c>
    </row>
    <row r="43" spans="1:7" ht="15" hidden="1" customHeight="1">
      <c r="A43" s="43" t="s">
        <v>105</v>
      </c>
      <c r="B43" s="16" t="s">
        <v>112</v>
      </c>
      <c r="C43" s="17">
        <v>410</v>
      </c>
      <c r="D43" s="14">
        <v>4</v>
      </c>
      <c r="E43" s="15">
        <v>9</v>
      </c>
      <c r="F43" s="18"/>
      <c r="G43" s="18"/>
    </row>
    <row r="44" spans="1:7" ht="15.75" hidden="1" customHeight="1">
      <c r="A44" s="43" t="s">
        <v>56</v>
      </c>
      <c r="B44" s="16" t="s">
        <v>112</v>
      </c>
      <c r="C44" s="17">
        <v>800</v>
      </c>
      <c r="D44" s="14"/>
      <c r="E44" s="15"/>
      <c r="F44" s="18">
        <f>F45</f>
        <v>0</v>
      </c>
      <c r="G44" s="18">
        <f>G45</f>
        <v>0</v>
      </c>
    </row>
    <row r="45" spans="1:7" ht="31.5" hidden="1" customHeight="1">
      <c r="A45" s="71" t="s">
        <v>108</v>
      </c>
      <c r="B45" s="16" t="s">
        <v>112</v>
      </c>
      <c r="C45" s="17">
        <v>810</v>
      </c>
      <c r="D45" s="14">
        <v>4</v>
      </c>
      <c r="E45" s="15">
        <v>9</v>
      </c>
      <c r="F45" s="18"/>
      <c r="G45" s="18"/>
    </row>
    <row r="46" spans="1:7" s="168" customFormat="1" ht="48" customHeight="1">
      <c r="A46" s="74" t="s">
        <v>422</v>
      </c>
      <c r="B46" s="9" t="s">
        <v>113</v>
      </c>
      <c r="C46" s="23"/>
      <c r="D46" s="7"/>
      <c r="E46" s="8"/>
      <c r="F46" s="11">
        <f>F47+F49+F51</f>
        <v>424.8</v>
      </c>
      <c r="G46" s="11">
        <f>G47+G49+G51</f>
        <v>449.2</v>
      </c>
    </row>
    <row r="47" spans="1:7" ht="32.1" customHeight="1">
      <c r="A47" s="43" t="s">
        <v>54</v>
      </c>
      <c r="B47" s="16" t="s">
        <v>113</v>
      </c>
      <c r="C47" s="17">
        <v>200</v>
      </c>
      <c r="D47" s="14"/>
      <c r="E47" s="15"/>
      <c r="F47" s="18">
        <f>F48</f>
        <v>424.8</v>
      </c>
      <c r="G47" s="18">
        <f>G48</f>
        <v>449.2</v>
      </c>
    </row>
    <row r="48" spans="1:7" ht="32.1" customHeight="1">
      <c r="A48" s="43" t="s">
        <v>55</v>
      </c>
      <c r="B48" s="16" t="s">
        <v>113</v>
      </c>
      <c r="C48" s="17">
        <v>240</v>
      </c>
      <c r="D48" s="14">
        <v>4</v>
      </c>
      <c r="E48" s="15">
        <v>9</v>
      </c>
      <c r="F48" s="18">
        <v>424.8</v>
      </c>
      <c r="G48" s="18">
        <v>449.2</v>
      </c>
    </row>
    <row r="49" spans="1:7" ht="31.5" hidden="1" customHeight="1">
      <c r="A49" s="43" t="s">
        <v>104</v>
      </c>
      <c r="B49" s="16" t="s">
        <v>113</v>
      </c>
      <c r="C49" s="29">
        <v>400</v>
      </c>
      <c r="D49" s="14"/>
      <c r="E49" s="15"/>
      <c r="F49" s="18">
        <f>F50</f>
        <v>0</v>
      </c>
      <c r="G49" s="18">
        <f>G50</f>
        <v>0</v>
      </c>
    </row>
    <row r="50" spans="1:7" ht="15.75" hidden="1" customHeight="1">
      <c r="A50" s="43" t="s">
        <v>105</v>
      </c>
      <c r="B50" s="16" t="s">
        <v>113</v>
      </c>
      <c r="C50" s="17">
        <v>410</v>
      </c>
      <c r="D50" s="14">
        <v>4</v>
      </c>
      <c r="E50" s="15">
        <v>9</v>
      </c>
      <c r="F50" s="18"/>
      <c r="G50" s="18"/>
    </row>
    <row r="51" spans="1:7" ht="15.75" hidden="1" customHeight="1">
      <c r="A51" s="43" t="s">
        <v>56</v>
      </c>
      <c r="B51" s="16" t="s">
        <v>113</v>
      </c>
      <c r="C51" s="17">
        <v>800</v>
      </c>
      <c r="D51" s="14"/>
      <c r="E51" s="15"/>
      <c r="F51" s="18">
        <f>F52</f>
        <v>0</v>
      </c>
      <c r="G51" s="18">
        <f>G52</f>
        <v>0</v>
      </c>
    </row>
    <row r="52" spans="1:7" ht="0.75" hidden="1" customHeight="1">
      <c r="A52" s="71" t="s">
        <v>108</v>
      </c>
      <c r="B52" s="28" t="s">
        <v>113</v>
      </c>
      <c r="C52" s="29">
        <v>810</v>
      </c>
      <c r="D52" s="26">
        <v>4</v>
      </c>
      <c r="E52" s="27">
        <v>9</v>
      </c>
      <c r="F52" s="30"/>
      <c r="G52" s="30"/>
    </row>
    <row r="53" spans="1:7" s="168" customFormat="1" ht="48" hidden="1" customHeight="1">
      <c r="A53" s="74" t="s">
        <v>114</v>
      </c>
      <c r="B53" s="9" t="s">
        <v>115</v>
      </c>
      <c r="C53" s="10"/>
      <c r="D53" s="7"/>
      <c r="E53" s="8"/>
      <c r="F53" s="11">
        <f>F54+F61</f>
        <v>0</v>
      </c>
      <c r="G53" s="11">
        <f>G54+G61</f>
        <v>0</v>
      </c>
    </row>
    <row r="54" spans="1:7" s="168" customFormat="1" ht="48" hidden="1" customHeight="1">
      <c r="A54" s="74" t="s">
        <v>116</v>
      </c>
      <c r="B54" s="9" t="s">
        <v>117</v>
      </c>
      <c r="C54" s="10"/>
      <c r="D54" s="7"/>
      <c r="E54" s="8"/>
      <c r="F54" s="11">
        <f>F55+F57+F59</f>
        <v>0</v>
      </c>
      <c r="G54" s="11">
        <f>G55+G57+G59</f>
        <v>0</v>
      </c>
    </row>
    <row r="55" spans="1:7" ht="31.5" hidden="1" customHeight="1">
      <c r="A55" s="43" t="s">
        <v>54</v>
      </c>
      <c r="B55" s="140" t="s">
        <v>117</v>
      </c>
      <c r="C55" s="29">
        <v>200</v>
      </c>
      <c r="D55" s="27"/>
      <c r="E55" s="27"/>
      <c r="F55" s="30">
        <f>F56</f>
        <v>0</v>
      </c>
      <c r="G55" s="30">
        <f>G56</f>
        <v>0</v>
      </c>
    </row>
    <row r="56" spans="1:7" ht="31.5" hidden="1" customHeight="1">
      <c r="A56" s="43" t="s">
        <v>55</v>
      </c>
      <c r="B56" s="16" t="s">
        <v>117</v>
      </c>
      <c r="C56" s="29">
        <v>240</v>
      </c>
      <c r="D56" s="14">
        <v>4</v>
      </c>
      <c r="E56" s="15">
        <v>9</v>
      </c>
      <c r="F56" s="30"/>
      <c r="G56" s="30"/>
    </row>
    <row r="57" spans="1:7" ht="31.5" hidden="1" customHeight="1">
      <c r="A57" s="43" t="s">
        <v>104</v>
      </c>
      <c r="B57" s="140" t="s">
        <v>117</v>
      </c>
      <c r="C57" s="29">
        <v>400</v>
      </c>
      <c r="D57" s="27"/>
      <c r="E57" s="27"/>
      <c r="F57" s="30">
        <f>F58</f>
        <v>0</v>
      </c>
      <c r="G57" s="30">
        <f>G58</f>
        <v>0</v>
      </c>
    </row>
    <row r="58" spans="1:7" ht="15.75" hidden="1" customHeight="1">
      <c r="A58" s="43" t="s">
        <v>105</v>
      </c>
      <c r="B58" s="140" t="s">
        <v>117</v>
      </c>
      <c r="C58" s="29">
        <v>410</v>
      </c>
      <c r="D58" s="27">
        <v>4</v>
      </c>
      <c r="E58" s="27">
        <v>9</v>
      </c>
      <c r="F58" s="30"/>
      <c r="G58" s="30"/>
    </row>
    <row r="59" spans="1:7" ht="15.75" hidden="1" customHeight="1">
      <c r="A59" s="43" t="s">
        <v>56</v>
      </c>
      <c r="B59" s="140" t="s">
        <v>117</v>
      </c>
      <c r="C59" s="29">
        <v>800</v>
      </c>
      <c r="D59" s="27"/>
      <c r="E59" s="27"/>
      <c r="F59" s="30">
        <f>F60</f>
        <v>0</v>
      </c>
      <c r="G59" s="30">
        <f>G60</f>
        <v>0</v>
      </c>
    </row>
    <row r="60" spans="1:7" ht="48" hidden="1" customHeight="1">
      <c r="A60" s="71" t="s">
        <v>108</v>
      </c>
      <c r="B60" s="140" t="s">
        <v>117</v>
      </c>
      <c r="C60" s="29">
        <v>810</v>
      </c>
      <c r="D60" s="26">
        <v>4</v>
      </c>
      <c r="E60" s="27">
        <v>9</v>
      </c>
      <c r="F60" s="30"/>
      <c r="G60" s="30"/>
    </row>
    <row r="61" spans="1:7" s="168" customFormat="1" ht="48" hidden="1" customHeight="1">
      <c r="A61" s="74" t="s">
        <v>118</v>
      </c>
      <c r="B61" s="169" t="s">
        <v>119</v>
      </c>
      <c r="C61" s="10"/>
      <c r="D61" s="7"/>
      <c r="E61" s="8"/>
      <c r="F61" s="11">
        <f>F62+F64+F66</f>
        <v>0</v>
      </c>
      <c r="G61" s="11">
        <f>G62+G64+G66</f>
        <v>0</v>
      </c>
    </row>
    <row r="62" spans="1:7" ht="31.5" hidden="1" customHeight="1">
      <c r="A62" s="43" t="s">
        <v>54</v>
      </c>
      <c r="B62" s="34" t="s">
        <v>119</v>
      </c>
      <c r="C62" s="29">
        <v>200</v>
      </c>
      <c r="D62" s="26"/>
      <c r="E62" s="27"/>
      <c r="F62" s="30">
        <f>F63</f>
        <v>0</v>
      </c>
      <c r="G62" s="30">
        <f>G63</f>
        <v>0</v>
      </c>
    </row>
    <row r="63" spans="1:7" ht="31.5" hidden="1" customHeight="1">
      <c r="A63" s="43" t="s">
        <v>55</v>
      </c>
      <c r="B63" s="140" t="s">
        <v>119</v>
      </c>
      <c r="C63" s="29">
        <v>240</v>
      </c>
      <c r="D63" s="26">
        <v>4</v>
      </c>
      <c r="E63" s="27">
        <v>9</v>
      </c>
      <c r="F63" s="30"/>
      <c r="G63" s="30"/>
    </row>
    <row r="64" spans="1:7" s="51" customFormat="1" ht="31.5" hidden="1" customHeight="1">
      <c r="A64" s="43" t="s">
        <v>104</v>
      </c>
      <c r="B64" s="16" t="s">
        <v>119</v>
      </c>
      <c r="C64" s="17">
        <v>400</v>
      </c>
      <c r="D64" s="14"/>
      <c r="E64" s="15"/>
      <c r="F64" s="18">
        <f>F65</f>
        <v>0</v>
      </c>
      <c r="G64" s="18">
        <f>G65</f>
        <v>0</v>
      </c>
    </row>
    <row r="65" spans="1:7" ht="15.75" hidden="1" customHeight="1">
      <c r="A65" s="43" t="s">
        <v>105</v>
      </c>
      <c r="B65" s="16" t="s">
        <v>119</v>
      </c>
      <c r="C65" s="17">
        <v>410</v>
      </c>
      <c r="D65" s="14">
        <v>4</v>
      </c>
      <c r="E65" s="15">
        <v>9</v>
      </c>
      <c r="F65" s="18"/>
      <c r="G65" s="18"/>
    </row>
    <row r="66" spans="1:7" ht="15.75" hidden="1" customHeight="1">
      <c r="A66" s="43" t="s">
        <v>56</v>
      </c>
      <c r="B66" s="16" t="s">
        <v>119</v>
      </c>
      <c r="C66" s="17">
        <v>800</v>
      </c>
      <c r="D66" s="14"/>
      <c r="E66" s="15"/>
      <c r="F66" s="18">
        <f>F67</f>
        <v>0</v>
      </c>
      <c r="G66" s="18">
        <f>G67</f>
        <v>0</v>
      </c>
    </row>
    <row r="67" spans="1:7" ht="48" hidden="1" customHeight="1">
      <c r="A67" s="43" t="s">
        <v>108</v>
      </c>
      <c r="B67" s="16" t="s">
        <v>119</v>
      </c>
      <c r="C67" s="17">
        <v>810</v>
      </c>
      <c r="D67" s="14">
        <v>4</v>
      </c>
      <c r="E67" s="15">
        <v>9</v>
      </c>
      <c r="F67" s="18"/>
      <c r="G67" s="18"/>
    </row>
    <row r="68" spans="1:7" s="168" customFormat="1" ht="48" hidden="1" customHeight="1">
      <c r="A68" s="74" t="s">
        <v>240</v>
      </c>
      <c r="B68" s="9" t="s">
        <v>131</v>
      </c>
      <c r="C68" s="10"/>
      <c r="D68" s="7"/>
      <c r="E68" s="8"/>
      <c r="F68" s="11">
        <f>F69+F72</f>
        <v>0</v>
      </c>
      <c r="G68" s="11">
        <f>G69+G72</f>
        <v>0</v>
      </c>
    </row>
    <row r="69" spans="1:7" s="168" customFormat="1" ht="78.75" hidden="1">
      <c r="A69" s="74" t="s">
        <v>241</v>
      </c>
      <c r="B69" s="9" t="s">
        <v>238</v>
      </c>
      <c r="C69" s="10"/>
      <c r="D69" s="7"/>
      <c r="E69" s="8"/>
      <c r="F69" s="11">
        <f>F70</f>
        <v>0</v>
      </c>
      <c r="G69" s="11">
        <f>G70</f>
        <v>0</v>
      </c>
    </row>
    <row r="70" spans="1:7" ht="31.5" hidden="1" customHeight="1">
      <c r="A70" s="43" t="s">
        <v>54</v>
      </c>
      <c r="B70" s="28" t="s">
        <v>238</v>
      </c>
      <c r="C70" s="17">
        <v>200</v>
      </c>
      <c r="D70" s="14"/>
      <c r="E70" s="15"/>
      <c r="F70" s="18">
        <f>F71</f>
        <v>0</v>
      </c>
      <c r="G70" s="18">
        <f>G71</f>
        <v>0</v>
      </c>
    </row>
    <row r="71" spans="1:7" ht="31.5" hidden="1" customHeight="1">
      <c r="A71" s="43" t="s">
        <v>55</v>
      </c>
      <c r="B71" s="28" t="s">
        <v>238</v>
      </c>
      <c r="C71" s="29">
        <v>240</v>
      </c>
      <c r="D71" s="26">
        <v>4</v>
      </c>
      <c r="E71" s="27">
        <v>10</v>
      </c>
      <c r="F71" s="30"/>
      <c r="G71" s="30"/>
    </row>
    <row r="72" spans="1:7" s="168" customFormat="1" ht="79.5" hidden="1" customHeight="1">
      <c r="A72" s="74" t="s">
        <v>242</v>
      </c>
      <c r="B72" s="22" t="s">
        <v>239</v>
      </c>
      <c r="C72" s="23"/>
      <c r="D72" s="20"/>
      <c r="E72" s="21"/>
      <c r="F72" s="24">
        <f>F73</f>
        <v>0</v>
      </c>
      <c r="G72" s="24">
        <f>G73</f>
        <v>0</v>
      </c>
    </row>
    <row r="73" spans="1:7" ht="31.5" hidden="1" customHeight="1">
      <c r="A73" s="43" t="s">
        <v>54</v>
      </c>
      <c r="B73" s="16" t="s">
        <v>239</v>
      </c>
      <c r="C73" s="17">
        <v>200</v>
      </c>
      <c r="D73" s="14"/>
      <c r="E73" s="15"/>
      <c r="F73" s="18">
        <f>F74</f>
        <v>0</v>
      </c>
      <c r="G73" s="18">
        <f>G74</f>
        <v>0</v>
      </c>
    </row>
    <row r="74" spans="1:7" ht="30.75" hidden="1" customHeight="1">
      <c r="A74" s="43" t="s">
        <v>55</v>
      </c>
      <c r="B74" s="16" t="s">
        <v>239</v>
      </c>
      <c r="C74" s="17">
        <v>240</v>
      </c>
      <c r="D74" s="14">
        <v>4</v>
      </c>
      <c r="E74" s="15">
        <v>10</v>
      </c>
      <c r="F74" s="18"/>
      <c r="G74" s="18"/>
    </row>
    <row r="75" spans="1:7" s="168" customFormat="1" ht="31.5" hidden="1" customHeight="1">
      <c r="A75" s="74" t="s">
        <v>138</v>
      </c>
      <c r="B75" s="9" t="s">
        <v>139</v>
      </c>
      <c r="C75" s="10"/>
      <c r="D75" s="7"/>
      <c r="E75" s="8"/>
      <c r="F75" s="11">
        <f t="shared" ref="F75:G77" si="0">F76</f>
        <v>0</v>
      </c>
      <c r="G75" s="11">
        <f t="shared" si="0"/>
        <v>0</v>
      </c>
    </row>
    <row r="76" spans="1:7" s="168" customFormat="1" ht="31.5" hidden="1" customHeight="1">
      <c r="A76" s="74" t="s">
        <v>140</v>
      </c>
      <c r="B76" s="9" t="s">
        <v>141</v>
      </c>
      <c r="C76" s="10"/>
      <c r="D76" s="7"/>
      <c r="E76" s="8"/>
      <c r="F76" s="11">
        <f t="shared" si="0"/>
        <v>0</v>
      </c>
      <c r="G76" s="11">
        <f t="shared" si="0"/>
        <v>0</v>
      </c>
    </row>
    <row r="77" spans="1:7" ht="31.5" hidden="1" customHeight="1">
      <c r="A77" s="43" t="s">
        <v>104</v>
      </c>
      <c r="B77" s="16" t="s">
        <v>141</v>
      </c>
      <c r="C77" s="17">
        <v>400</v>
      </c>
      <c r="D77" s="14"/>
      <c r="E77" s="15"/>
      <c r="F77" s="18">
        <f t="shared" si="0"/>
        <v>0</v>
      </c>
      <c r="G77" s="18">
        <f t="shared" si="0"/>
        <v>0</v>
      </c>
    </row>
    <row r="78" spans="1:7" ht="15.75" hidden="1" customHeight="1">
      <c r="A78" s="43" t="s">
        <v>105</v>
      </c>
      <c r="B78" s="16" t="s">
        <v>141</v>
      </c>
      <c r="C78" s="17">
        <v>410</v>
      </c>
      <c r="D78" s="14">
        <v>5</v>
      </c>
      <c r="E78" s="15">
        <v>1</v>
      </c>
      <c r="F78" s="18"/>
      <c r="G78" s="18"/>
    </row>
    <row r="79" spans="1:7" s="168" customFormat="1" ht="62.25" customHeight="1">
      <c r="A79" s="74" t="s">
        <v>423</v>
      </c>
      <c r="B79" s="9" t="s">
        <v>158</v>
      </c>
      <c r="C79" s="10"/>
      <c r="D79" s="7"/>
      <c r="E79" s="8"/>
      <c r="F79" s="11">
        <f>F80+F83+F86</f>
        <v>50</v>
      </c>
      <c r="G79" s="11">
        <f>G80+G83+G86</f>
        <v>0</v>
      </c>
    </row>
    <row r="80" spans="1:7" s="168" customFormat="1" ht="2.25" hidden="1" customHeight="1">
      <c r="A80" s="74" t="s">
        <v>159</v>
      </c>
      <c r="B80" s="9" t="s">
        <v>160</v>
      </c>
      <c r="C80" s="10"/>
      <c r="D80" s="7"/>
      <c r="E80" s="8"/>
      <c r="F80" s="11">
        <f>F81</f>
        <v>0</v>
      </c>
      <c r="G80" s="11">
        <f>G81</f>
        <v>0</v>
      </c>
    </row>
    <row r="81" spans="1:7" ht="15.75" hidden="1" customHeight="1">
      <c r="A81" s="43" t="s">
        <v>56</v>
      </c>
      <c r="B81" s="16" t="s">
        <v>160</v>
      </c>
      <c r="C81" s="17">
        <v>800</v>
      </c>
      <c r="D81" s="14"/>
      <c r="E81" s="15"/>
      <c r="F81" s="18">
        <f>F82</f>
        <v>0</v>
      </c>
      <c r="G81" s="18">
        <f>G82</f>
        <v>0</v>
      </c>
    </row>
    <row r="82" spans="1:7" ht="48" hidden="1" customHeight="1">
      <c r="A82" s="43" t="s">
        <v>108</v>
      </c>
      <c r="B82" s="16" t="s">
        <v>160</v>
      </c>
      <c r="C82" s="17">
        <v>810</v>
      </c>
      <c r="D82" s="14">
        <v>5</v>
      </c>
      <c r="E82" s="15">
        <v>2</v>
      </c>
      <c r="F82" s="18"/>
      <c r="G82" s="18"/>
    </row>
    <row r="83" spans="1:7" s="168" customFormat="1" ht="4.5" hidden="1" customHeight="1">
      <c r="A83" s="74" t="s">
        <v>161</v>
      </c>
      <c r="B83" s="9" t="s">
        <v>162</v>
      </c>
      <c r="C83" s="10"/>
      <c r="D83" s="7"/>
      <c r="E83" s="8"/>
      <c r="F83" s="11">
        <f>F84</f>
        <v>0</v>
      </c>
      <c r="G83" s="11">
        <f>G84</f>
        <v>0</v>
      </c>
    </row>
    <row r="84" spans="1:7" ht="15.75" hidden="1" customHeight="1">
      <c r="A84" s="43" t="s">
        <v>56</v>
      </c>
      <c r="B84" s="16" t="s">
        <v>162</v>
      </c>
      <c r="C84" s="17">
        <v>800</v>
      </c>
      <c r="D84" s="14"/>
      <c r="E84" s="15"/>
      <c r="F84" s="18">
        <f>F85</f>
        <v>0</v>
      </c>
      <c r="G84" s="18">
        <f>G85</f>
        <v>0</v>
      </c>
    </row>
    <row r="85" spans="1:7" ht="48" hidden="1" customHeight="1">
      <c r="A85" s="43" t="s">
        <v>108</v>
      </c>
      <c r="B85" s="16" t="s">
        <v>162</v>
      </c>
      <c r="C85" s="17">
        <v>810</v>
      </c>
      <c r="D85" s="14">
        <v>5</v>
      </c>
      <c r="E85" s="15">
        <v>2</v>
      </c>
      <c r="F85" s="18"/>
      <c r="G85" s="18"/>
    </row>
    <row r="86" spans="1:7" s="168" customFormat="1" ht="80.25" customHeight="1">
      <c r="A86" s="74" t="s">
        <v>424</v>
      </c>
      <c r="B86" s="9" t="s">
        <v>163</v>
      </c>
      <c r="C86" s="10"/>
      <c r="D86" s="7"/>
      <c r="E86" s="8"/>
      <c r="F86" s="11">
        <f>F87+F89+F91</f>
        <v>50</v>
      </c>
      <c r="G86" s="11">
        <f>G87+G89+G91</f>
        <v>0</v>
      </c>
    </row>
    <row r="87" spans="1:7" ht="31.5" hidden="1" customHeight="1">
      <c r="A87" s="43" t="s">
        <v>54</v>
      </c>
      <c r="B87" s="16" t="s">
        <v>163</v>
      </c>
      <c r="C87" s="17">
        <v>200</v>
      </c>
      <c r="D87" s="14"/>
      <c r="E87" s="15"/>
      <c r="F87" s="18">
        <f>F88</f>
        <v>0</v>
      </c>
      <c r="G87" s="18">
        <f>G88</f>
        <v>0</v>
      </c>
    </row>
    <row r="88" spans="1:7" ht="31.5" hidden="1" customHeight="1">
      <c r="A88" s="43" t="s">
        <v>55</v>
      </c>
      <c r="B88" s="16" t="s">
        <v>163</v>
      </c>
      <c r="C88" s="17">
        <v>240</v>
      </c>
      <c r="D88" s="14">
        <v>5</v>
      </c>
      <c r="E88" s="15">
        <v>2</v>
      </c>
      <c r="F88" s="18"/>
      <c r="G88" s="18"/>
    </row>
    <row r="89" spans="1:7" ht="31.5" hidden="1" customHeight="1">
      <c r="A89" s="43" t="s">
        <v>104</v>
      </c>
      <c r="B89" s="16" t="s">
        <v>163</v>
      </c>
      <c r="C89" s="17">
        <v>400</v>
      </c>
      <c r="D89" s="14"/>
      <c r="E89" s="15"/>
      <c r="F89" s="18">
        <f>F90</f>
        <v>0</v>
      </c>
      <c r="G89" s="18">
        <f>G90</f>
        <v>0</v>
      </c>
    </row>
    <row r="90" spans="1:7" ht="15.75" hidden="1" customHeight="1">
      <c r="A90" s="43" t="s">
        <v>105</v>
      </c>
      <c r="B90" s="16" t="s">
        <v>163</v>
      </c>
      <c r="C90" s="29">
        <v>410</v>
      </c>
      <c r="D90" s="26">
        <v>5</v>
      </c>
      <c r="E90" s="27">
        <v>2</v>
      </c>
      <c r="F90" s="18"/>
      <c r="G90" s="18"/>
    </row>
    <row r="91" spans="1:7" ht="15.75" hidden="1" customHeight="1">
      <c r="A91" s="43" t="s">
        <v>56</v>
      </c>
      <c r="B91" s="16" t="s">
        <v>163</v>
      </c>
      <c r="C91" s="35">
        <v>800</v>
      </c>
      <c r="D91" s="14"/>
      <c r="E91" s="15"/>
      <c r="F91" s="18">
        <f>F92+F93+F94</f>
        <v>50</v>
      </c>
      <c r="G91" s="18">
        <f>G92+G93+G94</f>
        <v>0</v>
      </c>
    </row>
    <row r="92" spans="1:7" ht="48" customHeight="1">
      <c r="A92" s="43" t="s">
        <v>108</v>
      </c>
      <c r="B92" s="16" t="s">
        <v>163</v>
      </c>
      <c r="C92" s="29">
        <v>810</v>
      </c>
      <c r="D92" s="26">
        <v>5</v>
      </c>
      <c r="E92" s="27">
        <v>2</v>
      </c>
      <c r="F92" s="18">
        <v>50</v>
      </c>
      <c r="G92" s="18"/>
    </row>
    <row r="93" spans="1:7" ht="15.75" hidden="1" customHeight="1">
      <c r="A93" s="43" t="s">
        <v>79</v>
      </c>
      <c r="B93" s="16" t="s">
        <v>163</v>
      </c>
      <c r="C93" s="17">
        <v>830</v>
      </c>
      <c r="D93" s="14">
        <v>5</v>
      </c>
      <c r="E93" s="15">
        <v>2</v>
      </c>
      <c r="F93" s="18"/>
      <c r="G93" s="18"/>
    </row>
    <row r="94" spans="1:7" ht="15.75" hidden="1" customHeight="1">
      <c r="A94" s="43" t="s">
        <v>57</v>
      </c>
      <c r="B94" s="16" t="s">
        <v>163</v>
      </c>
      <c r="C94" s="17">
        <v>850</v>
      </c>
      <c r="D94" s="14">
        <v>5</v>
      </c>
      <c r="E94" s="15">
        <v>2</v>
      </c>
      <c r="F94" s="18"/>
      <c r="G94" s="18"/>
    </row>
    <row r="95" spans="1:7" s="168" customFormat="1" ht="32.1" customHeight="1">
      <c r="A95" s="74" t="s">
        <v>26</v>
      </c>
      <c r="B95" s="9" t="s">
        <v>167</v>
      </c>
      <c r="C95" s="23" t="s">
        <v>40</v>
      </c>
      <c r="D95" s="20"/>
      <c r="E95" s="21"/>
      <c r="F95" s="24">
        <f>F96+F104+F110+F116</f>
        <v>160</v>
      </c>
      <c r="G95" s="24">
        <f>G96+G104+G110+G116</f>
        <v>0</v>
      </c>
    </row>
    <row r="96" spans="1:7" s="168" customFormat="1" ht="48" customHeight="1">
      <c r="A96" s="74" t="s">
        <v>23</v>
      </c>
      <c r="B96" s="9" t="s">
        <v>168</v>
      </c>
      <c r="C96" s="41"/>
      <c r="D96" s="7"/>
      <c r="E96" s="8"/>
      <c r="F96" s="24">
        <f>F97</f>
        <v>100</v>
      </c>
      <c r="G96" s="24">
        <f>G97</f>
        <v>0</v>
      </c>
    </row>
    <row r="97" spans="1:7" s="168" customFormat="1" ht="67.5" customHeight="1">
      <c r="A97" s="74" t="s">
        <v>22</v>
      </c>
      <c r="B97" s="9" t="s">
        <v>169</v>
      </c>
      <c r="C97" s="23"/>
      <c r="D97" s="20"/>
      <c r="E97" s="21"/>
      <c r="F97" s="24">
        <f>F98+F100+F102</f>
        <v>100</v>
      </c>
      <c r="G97" s="24">
        <f>G98+G100+G102</f>
        <v>0</v>
      </c>
    </row>
    <row r="98" spans="1:7" ht="31.5" hidden="1" customHeight="1">
      <c r="A98" s="43" t="s">
        <v>54</v>
      </c>
      <c r="B98" s="16" t="s">
        <v>169</v>
      </c>
      <c r="C98" s="17">
        <v>200</v>
      </c>
      <c r="D98" s="14"/>
      <c r="E98" s="15"/>
      <c r="F98" s="18">
        <f>F99</f>
        <v>0</v>
      </c>
      <c r="G98" s="18">
        <f>G99</f>
        <v>0</v>
      </c>
    </row>
    <row r="99" spans="1:7" ht="31.5" hidden="1" customHeight="1">
      <c r="A99" s="43" t="s">
        <v>55</v>
      </c>
      <c r="B99" s="16" t="s">
        <v>169</v>
      </c>
      <c r="C99" s="17">
        <v>240</v>
      </c>
      <c r="D99" s="26">
        <v>5</v>
      </c>
      <c r="E99" s="27">
        <v>3</v>
      </c>
      <c r="F99" s="18"/>
      <c r="G99" s="18"/>
    </row>
    <row r="100" spans="1:7" ht="31.5" hidden="1" customHeight="1">
      <c r="A100" s="43" t="s">
        <v>104</v>
      </c>
      <c r="B100" s="16" t="s">
        <v>169</v>
      </c>
      <c r="C100" s="29">
        <v>400</v>
      </c>
      <c r="D100" s="14"/>
      <c r="E100" s="15"/>
      <c r="F100" s="30">
        <f>F101</f>
        <v>0</v>
      </c>
      <c r="G100" s="30">
        <f>G101</f>
        <v>0</v>
      </c>
    </row>
    <row r="101" spans="1:7" ht="15.75" hidden="1" customHeight="1">
      <c r="A101" s="43" t="s">
        <v>105</v>
      </c>
      <c r="B101" s="16" t="s">
        <v>169</v>
      </c>
      <c r="C101" s="29">
        <v>410</v>
      </c>
      <c r="D101" s="14">
        <v>5</v>
      </c>
      <c r="E101" s="15">
        <v>3</v>
      </c>
      <c r="F101" s="30"/>
      <c r="G101" s="30"/>
    </row>
    <row r="102" spans="1:7" ht="15.95" customHeight="1">
      <c r="A102" s="43" t="s">
        <v>56</v>
      </c>
      <c r="B102" s="16" t="s">
        <v>169</v>
      </c>
      <c r="C102" s="29">
        <v>800</v>
      </c>
      <c r="D102" s="14"/>
      <c r="E102" s="15"/>
      <c r="F102" s="30">
        <f>F103</f>
        <v>100</v>
      </c>
      <c r="G102" s="30">
        <f>G103</f>
        <v>0</v>
      </c>
    </row>
    <row r="103" spans="1:7" ht="48" customHeight="1">
      <c r="A103" s="43" t="s">
        <v>108</v>
      </c>
      <c r="B103" s="16" t="s">
        <v>169</v>
      </c>
      <c r="C103" s="29">
        <v>810</v>
      </c>
      <c r="D103" s="14">
        <v>5</v>
      </c>
      <c r="E103" s="15">
        <v>3</v>
      </c>
      <c r="F103" s="30">
        <v>100</v>
      </c>
      <c r="G103" s="30"/>
    </row>
    <row r="104" spans="1:7" s="168" customFormat="1" ht="48" customHeight="1">
      <c r="A104" s="74" t="s">
        <v>28</v>
      </c>
      <c r="B104" s="9" t="s">
        <v>170</v>
      </c>
      <c r="C104" s="23"/>
      <c r="D104" s="7"/>
      <c r="E104" s="8"/>
      <c r="F104" s="24">
        <f>F105</f>
        <v>10</v>
      </c>
      <c r="G104" s="24">
        <f>G105</f>
        <v>0</v>
      </c>
    </row>
    <row r="105" spans="1:7" s="168" customFormat="1" ht="48" customHeight="1">
      <c r="A105" s="74" t="s">
        <v>10</v>
      </c>
      <c r="B105" s="9" t="s">
        <v>171</v>
      </c>
      <c r="C105" s="41"/>
      <c r="D105" s="7"/>
      <c r="E105" s="8"/>
      <c r="F105" s="24">
        <f>F106+F108</f>
        <v>10</v>
      </c>
      <c r="G105" s="24">
        <f>G106+G108</f>
        <v>0</v>
      </c>
    </row>
    <row r="106" spans="1:7" ht="32.1" customHeight="1">
      <c r="A106" s="43" t="s">
        <v>54</v>
      </c>
      <c r="B106" s="16" t="s">
        <v>171</v>
      </c>
      <c r="C106" s="29">
        <v>200</v>
      </c>
      <c r="D106" s="14"/>
      <c r="E106" s="15"/>
      <c r="F106" s="30">
        <f>F107</f>
        <v>10</v>
      </c>
      <c r="G106" s="30">
        <f>G107</f>
        <v>0</v>
      </c>
    </row>
    <row r="107" spans="1:7" ht="30.75" customHeight="1">
      <c r="A107" s="43" t="s">
        <v>55</v>
      </c>
      <c r="B107" s="16" t="s">
        <v>171</v>
      </c>
      <c r="C107" s="17">
        <v>240</v>
      </c>
      <c r="D107" s="14">
        <v>5</v>
      </c>
      <c r="E107" s="15">
        <v>3</v>
      </c>
      <c r="F107" s="30">
        <v>10</v>
      </c>
      <c r="G107" s="30"/>
    </row>
    <row r="108" spans="1:7" ht="0.75" hidden="1" customHeight="1">
      <c r="A108" s="43" t="s">
        <v>56</v>
      </c>
      <c r="B108" s="16" t="s">
        <v>171</v>
      </c>
      <c r="C108" s="17">
        <v>800</v>
      </c>
      <c r="D108" s="14"/>
      <c r="E108" s="15"/>
      <c r="F108" s="30">
        <f>F109</f>
        <v>0</v>
      </c>
      <c r="G108" s="30">
        <f>G109</f>
        <v>0</v>
      </c>
    </row>
    <row r="109" spans="1:7" ht="48" hidden="1" customHeight="1">
      <c r="A109" s="43" t="s">
        <v>108</v>
      </c>
      <c r="B109" s="16" t="s">
        <v>171</v>
      </c>
      <c r="C109" s="29">
        <v>810</v>
      </c>
      <c r="D109" s="14">
        <v>5</v>
      </c>
      <c r="E109" s="15">
        <v>3</v>
      </c>
      <c r="F109" s="30"/>
      <c r="G109" s="30"/>
    </row>
    <row r="110" spans="1:7" s="168" customFormat="1" ht="48" hidden="1" customHeight="1">
      <c r="A110" s="74" t="s">
        <v>172</v>
      </c>
      <c r="B110" s="9" t="s">
        <v>173</v>
      </c>
      <c r="C110" s="23"/>
      <c r="D110" s="7"/>
      <c r="E110" s="8"/>
      <c r="F110" s="24">
        <f>F111</f>
        <v>0</v>
      </c>
      <c r="G110" s="24">
        <f>G111</f>
        <v>0</v>
      </c>
    </row>
    <row r="111" spans="1:7" s="168" customFormat="1" ht="63.75" hidden="1" customHeight="1">
      <c r="A111" s="74" t="s">
        <v>174</v>
      </c>
      <c r="B111" s="9" t="s">
        <v>175</v>
      </c>
      <c r="C111" s="23"/>
      <c r="D111" s="7"/>
      <c r="E111" s="8"/>
      <c r="F111" s="24">
        <f>F112+F114</f>
        <v>0</v>
      </c>
      <c r="G111" s="24">
        <f>G112+G114</f>
        <v>0</v>
      </c>
    </row>
    <row r="112" spans="1:7" ht="31.5" hidden="1" customHeight="1">
      <c r="A112" s="43" t="s">
        <v>54</v>
      </c>
      <c r="B112" s="16" t="s">
        <v>175</v>
      </c>
      <c r="C112" s="35">
        <v>200</v>
      </c>
      <c r="D112" s="14"/>
      <c r="E112" s="15"/>
      <c r="F112" s="30">
        <f>F113</f>
        <v>0</v>
      </c>
      <c r="G112" s="30">
        <f>G113</f>
        <v>0</v>
      </c>
    </row>
    <row r="113" spans="1:7" ht="31.5" hidden="1" customHeight="1">
      <c r="A113" s="43" t="s">
        <v>55</v>
      </c>
      <c r="B113" s="16" t="s">
        <v>175</v>
      </c>
      <c r="C113" s="29">
        <v>240</v>
      </c>
      <c r="D113" s="14">
        <v>5</v>
      </c>
      <c r="E113" s="15">
        <v>3</v>
      </c>
      <c r="F113" s="30"/>
      <c r="G113" s="30"/>
    </row>
    <row r="114" spans="1:7" ht="15.75" hidden="1" customHeight="1">
      <c r="A114" s="43" t="s">
        <v>56</v>
      </c>
      <c r="B114" s="16" t="s">
        <v>175</v>
      </c>
      <c r="C114" s="17">
        <v>800</v>
      </c>
      <c r="D114" s="14"/>
      <c r="E114" s="15"/>
      <c r="F114" s="30">
        <f>F115</f>
        <v>0</v>
      </c>
      <c r="G114" s="30">
        <f>G115</f>
        <v>0</v>
      </c>
    </row>
    <row r="115" spans="1:7" ht="48" hidden="1" customHeight="1">
      <c r="A115" s="43" t="s">
        <v>108</v>
      </c>
      <c r="B115" s="16" t="s">
        <v>175</v>
      </c>
      <c r="C115" s="17">
        <v>810</v>
      </c>
      <c r="D115" s="14">
        <v>5</v>
      </c>
      <c r="E115" s="15">
        <v>3</v>
      </c>
      <c r="F115" s="30"/>
      <c r="G115" s="30"/>
    </row>
    <row r="116" spans="1:7" s="168" customFormat="1" ht="63.95" customHeight="1">
      <c r="A116" s="74" t="s">
        <v>30</v>
      </c>
      <c r="B116" s="9" t="s">
        <v>176</v>
      </c>
      <c r="C116" s="23"/>
      <c r="D116" s="7"/>
      <c r="E116" s="8"/>
      <c r="F116" s="24">
        <f>F117</f>
        <v>50</v>
      </c>
      <c r="G116" s="24">
        <f>G117</f>
        <v>0</v>
      </c>
    </row>
    <row r="117" spans="1:7" s="168" customFormat="1" ht="63.95" customHeight="1">
      <c r="A117" s="74" t="s">
        <v>31</v>
      </c>
      <c r="B117" s="9" t="s">
        <v>177</v>
      </c>
      <c r="C117" s="23"/>
      <c r="D117" s="7"/>
      <c r="E117" s="8"/>
      <c r="F117" s="24">
        <f>F118+F120</f>
        <v>50</v>
      </c>
      <c r="G117" s="24">
        <f>G118+G120</f>
        <v>0</v>
      </c>
    </row>
    <row r="118" spans="1:7" ht="32.1" customHeight="1">
      <c r="A118" s="43" t="s">
        <v>54</v>
      </c>
      <c r="B118" s="16" t="s">
        <v>177</v>
      </c>
      <c r="C118" s="29">
        <v>200</v>
      </c>
      <c r="D118" s="14"/>
      <c r="E118" s="15"/>
      <c r="F118" s="30">
        <f>F119</f>
        <v>50</v>
      </c>
      <c r="G118" s="30">
        <f>G119</f>
        <v>0</v>
      </c>
    </row>
    <row r="119" spans="1:7" ht="32.1" customHeight="1">
      <c r="A119" s="43" t="s">
        <v>55</v>
      </c>
      <c r="B119" s="16" t="s">
        <v>177</v>
      </c>
      <c r="C119" s="29">
        <v>240</v>
      </c>
      <c r="D119" s="14">
        <v>5</v>
      </c>
      <c r="E119" s="15">
        <v>3</v>
      </c>
      <c r="F119" s="30">
        <v>50</v>
      </c>
      <c r="G119" s="30"/>
    </row>
    <row r="120" spans="1:7" ht="15.75" hidden="1" customHeight="1">
      <c r="A120" s="43" t="s">
        <v>56</v>
      </c>
      <c r="B120" s="16" t="s">
        <v>177</v>
      </c>
      <c r="C120" s="35">
        <v>800</v>
      </c>
      <c r="D120" s="14"/>
      <c r="E120" s="15"/>
      <c r="F120" s="30">
        <f>F121</f>
        <v>0</v>
      </c>
      <c r="G120" s="30">
        <f>G121</f>
        <v>0</v>
      </c>
    </row>
    <row r="121" spans="1:7" ht="48" hidden="1" customHeight="1">
      <c r="A121" s="43" t="s">
        <v>108</v>
      </c>
      <c r="B121" s="16" t="s">
        <v>177</v>
      </c>
      <c r="C121" s="29">
        <v>810</v>
      </c>
      <c r="D121" s="14">
        <v>5</v>
      </c>
      <c r="E121" s="15">
        <v>3</v>
      </c>
      <c r="F121" s="30"/>
      <c r="G121" s="30"/>
    </row>
    <row r="122" spans="1:7" s="168" customFormat="1" ht="51.75" customHeight="1">
      <c r="A122" s="170" t="s">
        <v>20</v>
      </c>
      <c r="B122" s="9" t="s">
        <v>193</v>
      </c>
      <c r="C122" s="10" t="s">
        <v>40</v>
      </c>
      <c r="D122" s="7"/>
      <c r="E122" s="8"/>
      <c r="F122" s="24">
        <f>F123+F129</f>
        <v>2635.7999999999997</v>
      </c>
      <c r="G122" s="24">
        <f>G123+G129</f>
        <v>2694.4999999999995</v>
      </c>
    </row>
    <row r="123" spans="1:7" s="168" customFormat="1" ht="15.95" customHeight="1">
      <c r="A123" s="74" t="s">
        <v>201</v>
      </c>
      <c r="B123" s="9" t="s">
        <v>202</v>
      </c>
      <c r="C123" s="10"/>
      <c r="D123" s="7"/>
      <c r="E123" s="8"/>
      <c r="F123" s="24">
        <f>F124</f>
        <v>352.6</v>
      </c>
      <c r="G123" s="24">
        <f>G124</f>
        <v>352.6</v>
      </c>
    </row>
    <row r="124" spans="1:7" ht="15.95" customHeight="1">
      <c r="A124" s="43" t="s">
        <v>63</v>
      </c>
      <c r="B124" s="16" t="s">
        <v>202</v>
      </c>
      <c r="C124" s="96">
        <v>500</v>
      </c>
      <c r="D124" s="79"/>
      <c r="E124" s="80"/>
      <c r="F124" s="97">
        <f>F125</f>
        <v>352.6</v>
      </c>
      <c r="G124" s="97">
        <f>G125</f>
        <v>352.6</v>
      </c>
    </row>
    <row r="125" spans="1:7" ht="15" customHeight="1">
      <c r="A125" s="43" t="s">
        <v>64</v>
      </c>
      <c r="B125" s="16" t="s">
        <v>202</v>
      </c>
      <c r="C125" s="96">
        <v>540</v>
      </c>
      <c r="D125" s="79">
        <v>8</v>
      </c>
      <c r="E125" s="80">
        <v>1</v>
      </c>
      <c r="F125" s="97">
        <v>352.6</v>
      </c>
      <c r="G125" s="97">
        <v>352.6</v>
      </c>
    </row>
    <row r="126" spans="1:7" s="168" customFormat="1" ht="79.5" hidden="1" customHeight="1">
      <c r="A126" s="170" t="s">
        <v>194</v>
      </c>
      <c r="B126" s="9" t="s">
        <v>195</v>
      </c>
      <c r="C126" s="23"/>
      <c r="D126" s="7"/>
      <c r="E126" s="8"/>
      <c r="F126" s="24">
        <f>F127</f>
        <v>0</v>
      </c>
      <c r="G126" s="24">
        <f>G127</f>
        <v>0</v>
      </c>
    </row>
    <row r="127" spans="1:7" ht="31.5" hidden="1" customHeight="1">
      <c r="A127" s="43" t="s">
        <v>54</v>
      </c>
      <c r="B127" s="16" t="s">
        <v>195</v>
      </c>
      <c r="C127" s="101">
        <v>200</v>
      </c>
      <c r="D127" s="79"/>
      <c r="E127" s="80"/>
      <c r="F127" s="97">
        <f>F128</f>
        <v>0</v>
      </c>
      <c r="G127" s="97">
        <f>G128</f>
        <v>0</v>
      </c>
    </row>
    <row r="128" spans="1:7" ht="31.5" hidden="1" customHeight="1">
      <c r="A128" s="98" t="s">
        <v>55</v>
      </c>
      <c r="B128" s="16" t="s">
        <v>195</v>
      </c>
      <c r="C128" s="96">
        <v>240</v>
      </c>
      <c r="D128" s="79">
        <v>8</v>
      </c>
      <c r="E128" s="80">
        <v>1</v>
      </c>
      <c r="F128" s="97">
        <v>0</v>
      </c>
      <c r="G128" s="97">
        <v>0</v>
      </c>
    </row>
    <row r="129" spans="1:7" s="168" customFormat="1" ht="48" customHeight="1">
      <c r="A129" s="170" t="s">
        <v>32</v>
      </c>
      <c r="B129" s="9" t="s">
        <v>196</v>
      </c>
      <c r="C129" s="10"/>
      <c r="D129" s="7"/>
      <c r="E129" s="8"/>
      <c r="F129" s="24">
        <f>F130+F132+F134+F136</f>
        <v>2283.1999999999998</v>
      </c>
      <c r="G129" s="24">
        <f>G130+G132+G134+G136</f>
        <v>2341.8999999999996</v>
      </c>
    </row>
    <row r="130" spans="1:7" ht="63.95" customHeight="1">
      <c r="A130" s="43" t="s">
        <v>46</v>
      </c>
      <c r="B130" s="16" t="s">
        <v>196</v>
      </c>
      <c r="C130" s="92">
        <v>100</v>
      </c>
      <c r="D130" s="79"/>
      <c r="E130" s="80"/>
      <c r="F130" s="97">
        <f>F131</f>
        <v>1694.6</v>
      </c>
      <c r="G130" s="97">
        <f>G131</f>
        <v>1694.6</v>
      </c>
    </row>
    <row r="131" spans="1:7" ht="15.95" customHeight="1">
      <c r="A131" s="103" t="s">
        <v>197</v>
      </c>
      <c r="B131" s="16" t="s">
        <v>196</v>
      </c>
      <c r="C131" s="96">
        <v>110</v>
      </c>
      <c r="D131" s="79">
        <v>8</v>
      </c>
      <c r="E131" s="80">
        <v>1</v>
      </c>
      <c r="F131" s="97">
        <v>1694.6</v>
      </c>
      <c r="G131" s="97">
        <v>1694.6</v>
      </c>
    </row>
    <row r="132" spans="1:7" ht="32.1" customHeight="1">
      <c r="A132" s="43" t="s">
        <v>54</v>
      </c>
      <c r="B132" s="16" t="s">
        <v>196</v>
      </c>
      <c r="C132" s="96">
        <v>200</v>
      </c>
      <c r="D132" s="79"/>
      <c r="E132" s="80"/>
      <c r="F132" s="97">
        <f>F133</f>
        <v>487.6</v>
      </c>
      <c r="G132" s="97">
        <f>G133</f>
        <v>546.29999999999995</v>
      </c>
    </row>
    <row r="133" spans="1:7" ht="32.1" customHeight="1">
      <c r="A133" s="98" t="s">
        <v>55</v>
      </c>
      <c r="B133" s="16" t="s">
        <v>196</v>
      </c>
      <c r="C133" s="96">
        <v>240</v>
      </c>
      <c r="D133" s="79">
        <v>8</v>
      </c>
      <c r="E133" s="80">
        <v>1</v>
      </c>
      <c r="F133" s="97">
        <v>487.6</v>
      </c>
      <c r="G133" s="97">
        <v>546.29999999999995</v>
      </c>
    </row>
    <row r="134" spans="1:7" ht="15.95" customHeight="1">
      <c r="A134" s="43" t="s">
        <v>56</v>
      </c>
      <c r="B134" s="16" t="s">
        <v>196</v>
      </c>
      <c r="C134" s="96">
        <v>800</v>
      </c>
      <c r="D134" s="79"/>
      <c r="E134" s="80"/>
      <c r="F134" s="97">
        <f>F135</f>
        <v>101</v>
      </c>
      <c r="G134" s="97">
        <f>G135</f>
        <v>101</v>
      </c>
    </row>
    <row r="135" spans="1:7" ht="15.95" customHeight="1">
      <c r="A135" s="43" t="s">
        <v>57</v>
      </c>
      <c r="B135" s="16" t="s">
        <v>196</v>
      </c>
      <c r="C135" s="101">
        <v>850</v>
      </c>
      <c r="D135" s="79">
        <v>8</v>
      </c>
      <c r="E135" s="80">
        <v>1</v>
      </c>
      <c r="F135" s="97">
        <v>101</v>
      </c>
      <c r="G135" s="97">
        <v>101</v>
      </c>
    </row>
    <row r="136" spans="1:7" ht="0.75" customHeight="1">
      <c r="A136" s="43" t="s">
        <v>198</v>
      </c>
      <c r="B136" s="16" t="s">
        <v>196</v>
      </c>
      <c r="C136" s="96">
        <v>600</v>
      </c>
      <c r="D136" s="79"/>
      <c r="E136" s="80"/>
      <c r="F136" s="97">
        <f>F137+F138</f>
        <v>0</v>
      </c>
      <c r="G136" s="97">
        <f>G137+G138</f>
        <v>0</v>
      </c>
    </row>
    <row r="137" spans="1:7" ht="15.75" hidden="1" customHeight="1">
      <c r="A137" s="43" t="s">
        <v>199</v>
      </c>
      <c r="B137" s="16" t="s">
        <v>196</v>
      </c>
      <c r="C137" s="92">
        <v>610</v>
      </c>
      <c r="D137" s="79">
        <v>8</v>
      </c>
      <c r="E137" s="80">
        <v>1</v>
      </c>
      <c r="F137" s="97"/>
      <c r="G137" s="97"/>
    </row>
    <row r="138" spans="1:7" ht="15.75" hidden="1" customHeight="1">
      <c r="A138" s="43" t="s">
        <v>200</v>
      </c>
      <c r="B138" s="16" t="s">
        <v>196</v>
      </c>
      <c r="C138" s="92">
        <v>620</v>
      </c>
      <c r="D138" s="79">
        <v>8</v>
      </c>
      <c r="E138" s="80">
        <v>1</v>
      </c>
      <c r="F138" s="97"/>
      <c r="G138" s="97"/>
    </row>
    <row r="139" spans="1:7" s="168" customFormat="1" ht="63.75" hidden="1" customHeight="1">
      <c r="A139" s="74" t="s">
        <v>203</v>
      </c>
      <c r="B139" s="9" t="s">
        <v>204</v>
      </c>
      <c r="C139" s="23"/>
      <c r="D139" s="7"/>
      <c r="E139" s="8"/>
      <c r="F139" s="24">
        <f>F140+F142+F144+F146</f>
        <v>0</v>
      </c>
      <c r="G139" s="24">
        <f>G140+G142+G144+G146</f>
        <v>0</v>
      </c>
    </row>
    <row r="140" spans="1:7" ht="63.75" hidden="1" customHeight="1">
      <c r="A140" s="43" t="s">
        <v>46</v>
      </c>
      <c r="B140" s="16" t="s">
        <v>204</v>
      </c>
      <c r="C140" s="96">
        <v>100</v>
      </c>
      <c r="D140" s="79"/>
      <c r="E140" s="80"/>
      <c r="F140" s="97">
        <f>F141</f>
        <v>0</v>
      </c>
      <c r="G140" s="97">
        <f>G141</f>
        <v>0</v>
      </c>
    </row>
    <row r="141" spans="1:7" ht="15.75" hidden="1" customHeight="1">
      <c r="A141" s="103" t="s">
        <v>197</v>
      </c>
      <c r="B141" s="16" t="s">
        <v>204</v>
      </c>
      <c r="C141" s="96">
        <v>110</v>
      </c>
      <c r="D141" s="79">
        <v>8</v>
      </c>
      <c r="E141" s="80">
        <v>1</v>
      </c>
      <c r="F141" s="97"/>
      <c r="G141" s="97"/>
    </row>
    <row r="142" spans="1:7" ht="31.5" hidden="1" customHeight="1">
      <c r="A142" s="98" t="s">
        <v>132</v>
      </c>
      <c r="B142" s="16" t="s">
        <v>204</v>
      </c>
      <c r="C142" s="101">
        <v>200</v>
      </c>
      <c r="D142" s="79"/>
      <c r="E142" s="80"/>
      <c r="F142" s="97">
        <f>F143</f>
        <v>0</v>
      </c>
      <c r="G142" s="97">
        <f>G143</f>
        <v>0</v>
      </c>
    </row>
    <row r="143" spans="1:7" ht="31.5" hidden="1" customHeight="1">
      <c r="A143" s="98" t="s">
        <v>55</v>
      </c>
      <c r="B143" s="16" t="s">
        <v>204</v>
      </c>
      <c r="C143" s="96">
        <v>240</v>
      </c>
      <c r="D143" s="79">
        <v>8</v>
      </c>
      <c r="E143" s="80">
        <v>1</v>
      </c>
      <c r="F143" s="97"/>
      <c r="G143" s="97"/>
    </row>
    <row r="144" spans="1:7" ht="15.75" hidden="1" customHeight="1">
      <c r="A144" s="43" t="s">
        <v>56</v>
      </c>
      <c r="B144" s="16" t="s">
        <v>204</v>
      </c>
      <c r="C144" s="92">
        <v>800</v>
      </c>
      <c r="D144" s="79"/>
      <c r="E144" s="80"/>
      <c r="F144" s="97">
        <f>F145</f>
        <v>0</v>
      </c>
      <c r="G144" s="97">
        <f>G145</f>
        <v>0</v>
      </c>
    </row>
    <row r="145" spans="1:7" ht="15.75" hidden="1" customHeight="1">
      <c r="A145" s="43" t="s">
        <v>57</v>
      </c>
      <c r="B145" s="16" t="s">
        <v>204</v>
      </c>
      <c r="C145" s="92">
        <v>850</v>
      </c>
      <c r="D145" s="79">
        <v>8</v>
      </c>
      <c r="E145" s="80">
        <v>1</v>
      </c>
      <c r="F145" s="97"/>
      <c r="G145" s="97"/>
    </row>
    <row r="146" spans="1:7" ht="31.5" hidden="1" customHeight="1">
      <c r="A146" s="43" t="s">
        <v>198</v>
      </c>
      <c r="B146" s="16" t="s">
        <v>204</v>
      </c>
      <c r="C146" s="96">
        <v>600</v>
      </c>
      <c r="D146" s="79"/>
      <c r="E146" s="80"/>
      <c r="F146" s="97">
        <f>F147+F148</f>
        <v>0</v>
      </c>
      <c r="G146" s="97">
        <f>G147+G148</f>
        <v>0</v>
      </c>
    </row>
    <row r="147" spans="1:7" ht="15.75" hidden="1" customHeight="1">
      <c r="A147" s="43" t="s">
        <v>199</v>
      </c>
      <c r="B147" s="16" t="s">
        <v>204</v>
      </c>
      <c r="C147" s="96">
        <v>610</v>
      </c>
      <c r="D147" s="79">
        <v>8</v>
      </c>
      <c r="E147" s="80">
        <v>1</v>
      </c>
      <c r="F147" s="97"/>
      <c r="G147" s="97"/>
    </row>
    <row r="148" spans="1:7" ht="15.75" hidden="1" customHeight="1">
      <c r="A148" s="43" t="s">
        <v>200</v>
      </c>
      <c r="B148" s="16" t="s">
        <v>204</v>
      </c>
      <c r="C148" s="96">
        <v>620</v>
      </c>
      <c r="D148" s="79">
        <v>8</v>
      </c>
      <c r="E148" s="80">
        <v>1</v>
      </c>
      <c r="F148" s="97"/>
      <c r="G148" s="97"/>
    </row>
    <row r="149" spans="1:7" s="168" customFormat="1" ht="32.1" customHeight="1">
      <c r="A149" s="74" t="s">
        <v>426</v>
      </c>
      <c r="B149" s="9" t="s">
        <v>220</v>
      </c>
      <c r="C149" s="41" t="s">
        <v>40</v>
      </c>
      <c r="D149" s="7"/>
      <c r="E149" s="8"/>
      <c r="F149" s="24">
        <f>F150+F160</f>
        <v>55</v>
      </c>
      <c r="G149" s="24">
        <f>G150+G160</f>
        <v>0</v>
      </c>
    </row>
    <row r="150" spans="1:7" s="168" customFormat="1" ht="48" customHeight="1">
      <c r="A150" s="74" t="s">
        <v>0</v>
      </c>
      <c r="B150" s="9" t="s">
        <v>222</v>
      </c>
      <c r="C150" s="10"/>
      <c r="D150" s="7"/>
      <c r="E150" s="8"/>
      <c r="F150" s="24">
        <f>F151+F154+F157</f>
        <v>55</v>
      </c>
      <c r="G150" s="24">
        <f>G151+G154+G157</f>
        <v>0</v>
      </c>
    </row>
    <row r="151" spans="1:7" ht="63.75" hidden="1" customHeight="1">
      <c r="A151" s="43" t="s">
        <v>46</v>
      </c>
      <c r="B151" s="16" t="s">
        <v>222</v>
      </c>
      <c r="C151" s="92">
        <v>100</v>
      </c>
      <c r="D151" s="79"/>
      <c r="E151" s="80"/>
      <c r="F151" s="97">
        <f>F152+F153</f>
        <v>0</v>
      </c>
      <c r="G151" s="97">
        <f>G152+G153</f>
        <v>0</v>
      </c>
    </row>
    <row r="152" spans="1:7" ht="27" hidden="1" customHeight="1">
      <c r="A152" s="103" t="s">
        <v>197</v>
      </c>
      <c r="B152" s="16" t="s">
        <v>222</v>
      </c>
      <c r="C152" s="96">
        <v>110</v>
      </c>
      <c r="D152" s="79">
        <v>11</v>
      </c>
      <c r="E152" s="80">
        <v>2</v>
      </c>
      <c r="F152" s="97"/>
      <c r="G152" s="97"/>
    </row>
    <row r="153" spans="1:7" ht="28.5" hidden="1" customHeight="1">
      <c r="A153" s="103" t="s">
        <v>197</v>
      </c>
      <c r="B153" s="16" t="s">
        <v>222</v>
      </c>
      <c r="C153" s="17">
        <v>110</v>
      </c>
      <c r="D153" s="79">
        <v>11</v>
      </c>
      <c r="E153" s="80">
        <v>5</v>
      </c>
      <c r="F153" s="30"/>
      <c r="G153" s="30"/>
    </row>
    <row r="154" spans="1:7" ht="30" customHeight="1">
      <c r="A154" s="43" t="s">
        <v>54</v>
      </c>
      <c r="B154" s="16" t="s">
        <v>222</v>
      </c>
      <c r="C154" s="96">
        <v>200</v>
      </c>
      <c r="D154" s="79"/>
      <c r="E154" s="80"/>
      <c r="F154" s="97">
        <f>F155+F156</f>
        <v>55</v>
      </c>
      <c r="G154" s="97">
        <f>G155+G156</f>
        <v>0</v>
      </c>
    </row>
    <row r="155" spans="1:7" ht="31.5" hidden="1" customHeight="1">
      <c r="A155" s="43" t="s">
        <v>55</v>
      </c>
      <c r="B155" s="44" t="s">
        <v>222</v>
      </c>
      <c r="C155" s="96">
        <v>240</v>
      </c>
      <c r="D155" s="95">
        <v>11</v>
      </c>
      <c r="E155" s="95">
        <v>2</v>
      </c>
      <c r="F155" s="97"/>
      <c r="G155" s="97"/>
    </row>
    <row r="156" spans="1:7" ht="39.75" customHeight="1">
      <c r="A156" s="43" t="s">
        <v>55</v>
      </c>
      <c r="B156" s="44" t="s">
        <v>222</v>
      </c>
      <c r="C156" s="29">
        <v>240</v>
      </c>
      <c r="D156" s="95">
        <v>11</v>
      </c>
      <c r="E156" s="95">
        <v>5</v>
      </c>
      <c r="F156" s="30">
        <v>55</v>
      </c>
      <c r="G156" s="30"/>
    </row>
    <row r="157" spans="1:7" ht="15.75" hidden="1" customHeight="1">
      <c r="A157" s="43" t="s">
        <v>56</v>
      </c>
      <c r="B157" s="44" t="s">
        <v>222</v>
      </c>
      <c r="C157" s="96">
        <v>800</v>
      </c>
      <c r="D157" s="95"/>
      <c r="E157" s="95"/>
      <c r="F157" s="97">
        <f>F158+F159</f>
        <v>0</v>
      </c>
      <c r="G157" s="97">
        <f>G158+G159</f>
        <v>0</v>
      </c>
    </row>
    <row r="158" spans="1:7" ht="15.75" hidden="1" customHeight="1">
      <c r="A158" s="43" t="s">
        <v>57</v>
      </c>
      <c r="B158" s="44" t="s">
        <v>222</v>
      </c>
      <c r="C158" s="96">
        <v>850</v>
      </c>
      <c r="D158" s="95">
        <v>11</v>
      </c>
      <c r="E158" s="95">
        <v>2</v>
      </c>
      <c r="F158" s="97"/>
      <c r="G158" s="97"/>
    </row>
    <row r="159" spans="1:7" ht="15.75" hidden="1" customHeight="1">
      <c r="A159" s="43" t="s">
        <v>57</v>
      </c>
      <c r="B159" s="44" t="s">
        <v>222</v>
      </c>
      <c r="C159" s="29">
        <v>850</v>
      </c>
      <c r="D159" s="95">
        <v>11</v>
      </c>
      <c r="E159" s="95">
        <v>5</v>
      </c>
      <c r="F159" s="30"/>
      <c r="G159" s="30"/>
    </row>
    <row r="160" spans="1:7" s="168" customFormat="1" ht="1.5" hidden="1" customHeight="1">
      <c r="A160" s="74" t="s">
        <v>223</v>
      </c>
      <c r="B160" s="9" t="s">
        <v>224</v>
      </c>
      <c r="C160" s="10"/>
      <c r="D160" s="7"/>
      <c r="E160" s="8"/>
      <c r="F160" s="24">
        <f>F161</f>
        <v>0</v>
      </c>
      <c r="G160" s="24">
        <f>G161</f>
        <v>0</v>
      </c>
    </row>
    <row r="161" spans="1:7" ht="28.5" hidden="1" customHeight="1">
      <c r="A161" s="98" t="s">
        <v>225</v>
      </c>
      <c r="B161" s="16" t="s">
        <v>224</v>
      </c>
      <c r="C161" s="92">
        <v>600</v>
      </c>
      <c r="D161" s="79"/>
      <c r="E161" s="80"/>
      <c r="F161" s="97">
        <f>F162</f>
        <v>0</v>
      </c>
      <c r="G161" s="97">
        <f>G162</f>
        <v>0</v>
      </c>
    </row>
    <row r="162" spans="1:7" ht="15.75" hidden="1" customHeight="1">
      <c r="A162" s="98" t="s">
        <v>200</v>
      </c>
      <c r="B162" s="16" t="s">
        <v>224</v>
      </c>
      <c r="C162" s="92">
        <v>620</v>
      </c>
      <c r="D162" s="79">
        <v>11</v>
      </c>
      <c r="E162" s="80">
        <v>2</v>
      </c>
      <c r="F162" s="97"/>
      <c r="G162" s="97"/>
    </row>
    <row r="163" spans="1:7" s="168" customFormat="1" ht="1.5" hidden="1" customHeight="1">
      <c r="A163" s="74" t="s">
        <v>142</v>
      </c>
      <c r="B163" s="9" t="s">
        <v>143</v>
      </c>
      <c r="C163" s="10"/>
      <c r="D163" s="7"/>
      <c r="E163" s="8"/>
      <c r="F163" s="24">
        <f t="shared" ref="F163:G165" si="1">F164</f>
        <v>0</v>
      </c>
      <c r="G163" s="24">
        <f t="shared" si="1"/>
        <v>0</v>
      </c>
    </row>
    <row r="164" spans="1:7" s="168" customFormat="1" ht="48" hidden="1" customHeight="1">
      <c r="A164" s="74" t="s">
        <v>144</v>
      </c>
      <c r="B164" s="9" t="s">
        <v>145</v>
      </c>
      <c r="C164" s="10"/>
      <c r="D164" s="7"/>
      <c r="E164" s="8"/>
      <c r="F164" s="24">
        <f t="shared" si="1"/>
        <v>0</v>
      </c>
      <c r="G164" s="24">
        <f t="shared" si="1"/>
        <v>0</v>
      </c>
    </row>
    <row r="165" spans="1:7" ht="15.75" hidden="1" customHeight="1">
      <c r="A165" s="43" t="s">
        <v>56</v>
      </c>
      <c r="B165" s="16" t="s">
        <v>145</v>
      </c>
      <c r="C165" s="17">
        <v>800</v>
      </c>
      <c r="D165" s="14"/>
      <c r="E165" s="15"/>
      <c r="F165" s="30">
        <f t="shared" si="1"/>
        <v>0</v>
      </c>
      <c r="G165" s="30">
        <f t="shared" si="1"/>
        <v>0</v>
      </c>
    </row>
    <row r="166" spans="1:7" ht="42" hidden="1" customHeight="1">
      <c r="A166" s="43" t="s">
        <v>108</v>
      </c>
      <c r="B166" s="16" t="s">
        <v>145</v>
      </c>
      <c r="C166" s="17">
        <v>810</v>
      </c>
      <c r="D166" s="14">
        <v>5</v>
      </c>
      <c r="E166" s="15">
        <v>1</v>
      </c>
      <c r="F166" s="30"/>
      <c r="G166" s="30"/>
    </row>
    <row r="167" spans="1:7" s="168" customFormat="1" ht="53.25" customHeight="1">
      <c r="A167" s="74" t="s">
        <v>12</v>
      </c>
      <c r="B167" s="9" t="s">
        <v>187</v>
      </c>
      <c r="C167" s="10"/>
      <c r="D167" s="7"/>
      <c r="E167" s="8"/>
      <c r="F167" s="24">
        <f t="shared" ref="F167:G169" si="2">F168</f>
        <v>5</v>
      </c>
      <c r="G167" s="24">
        <f t="shared" si="2"/>
        <v>0</v>
      </c>
    </row>
    <row r="168" spans="1:7" s="168" customFormat="1" ht="47.25" customHeight="1">
      <c r="A168" s="74" t="s">
        <v>1</v>
      </c>
      <c r="B168" s="9" t="s">
        <v>188</v>
      </c>
      <c r="C168" s="10"/>
      <c r="D168" s="7"/>
      <c r="E168" s="8"/>
      <c r="F168" s="24">
        <f t="shared" si="2"/>
        <v>5</v>
      </c>
      <c r="G168" s="24">
        <f t="shared" si="2"/>
        <v>0</v>
      </c>
    </row>
    <row r="169" spans="1:7" ht="34.5" customHeight="1">
      <c r="A169" s="43" t="s">
        <v>54</v>
      </c>
      <c r="B169" s="16" t="s">
        <v>188</v>
      </c>
      <c r="C169" s="29">
        <v>200</v>
      </c>
      <c r="D169" s="94"/>
      <c r="E169" s="95"/>
      <c r="F169" s="30">
        <f t="shared" si="2"/>
        <v>5</v>
      </c>
      <c r="G169" s="30">
        <f t="shared" si="2"/>
        <v>0</v>
      </c>
    </row>
    <row r="170" spans="1:7" ht="34.5" customHeight="1">
      <c r="A170" s="98" t="s">
        <v>55</v>
      </c>
      <c r="B170" s="16" t="s">
        <v>188</v>
      </c>
      <c r="C170" s="29">
        <v>240</v>
      </c>
      <c r="D170" s="79">
        <v>7</v>
      </c>
      <c r="E170" s="80">
        <v>7</v>
      </c>
      <c r="F170" s="30">
        <v>5</v>
      </c>
      <c r="G170" s="30"/>
    </row>
    <row r="171" spans="1:7" s="168" customFormat="1" ht="1.5" hidden="1" customHeight="1">
      <c r="A171" s="74" t="s">
        <v>120</v>
      </c>
      <c r="B171" s="9" t="s">
        <v>121</v>
      </c>
      <c r="C171" s="10"/>
      <c r="D171" s="7"/>
      <c r="E171" s="8"/>
      <c r="F171" s="11">
        <f>F172+F179</f>
        <v>0</v>
      </c>
      <c r="G171" s="11">
        <f>G172+G179</f>
        <v>0</v>
      </c>
    </row>
    <row r="172" spans="1:7" s="168" customFormat="1" ht="27" hidden="1" customHeight="1">
      <c r="A172" s="74" t="s">
        <v>122</v>
      </c>
      <c r="B172" s="9" t="s">
        <v>123</v>
      </c>
      <c r="C172" s="10"/>
      <c r="D172" s="7"/>
      <c r="E172" s="8"/>
      <c r="F172" s="11">
        <f>F173+F175+F177</f>
        <v>0</v>
      </c>
      <c r="G172" s="11">
        <f>G173+G175+G177</f>
        <v>0</v>
      </c>
    </row>
    <row r="173" spans="1:7" ht="26.25" hidden="1" customHeight="1">
      <c r="A173" s="43" t="s">
        <v>54</v>
      </c>
      <c r="B173" s="16" t="s">
        <v>123</v>
      </c>
      <c r="C173" s="17">
        <v>200</v>
      </c>
      <c r="D173" s="14"/>
      <c r="E173" s="15"/>
      <c r="F173" s="18">
        <f>F174</f>
        <v>0</v>
      </c>
      <c r="G173" s="18">
        <f>G174</f>
        <v>0</v>
      </c>
    </row>
    <row r="174" spans="1:7" ht="26.25" hidden="1" customHeight="1">
      <c r="A174" s="43" t="s">
        <v>55</v>
      </c>
      <c r="B174" s="16" t="s">
        <v>123</v>
      </c>
      <c r="C174" s="17">
        <v>240</v>
      </c>
      <c r="D174" s="14">
        <v>4</v>
      </c>
      <c r="E174" s="15">
        <v>9</v>
      </c>
      <c r="F174" s="18"/>
      <c r="G174" s="18"/>
    </row>
    <row r="175" spans="1:7" ht="24" hidden="1" customHeight="1">
      <c r="A175" s="43" t="s">
        <v>104</v>
      </c>
      <c r="B175" s="16" t="s">
        <v>123</v>
      </c>
      <c r="C175" s="17">
        <v>400</v>
      </c>
      <c r="D175" s="14"/>
      <c r="E175" s="15"/>
      <c r="F175" s="18">
        <f>F176</f>
        <v>0</v>
      </c>
      <c r="G175" s="18">
        <f>G176</f>
        <v>0</v>
      </c>
    </row>
    <row r="176" spans="1:7" ht="33" hidden="1" customHeight="1">
      <c r="A176" s="43" t="s">
        <v>105</v>
      </c>
      <c r="B176" s="16" t="s">
        <v>123</v>
      </c>
      <c r="C176" s="17">
        <v>410</v>
      </c>
      <c r="D176" s="14">
        <v>4</v>
      </c>
      <c r="E176" s="15">
        <v>9</v>
      </c>
      <c r="F176" s="18"/>
      <c r="G176" s="18"/>
    </row>
    <row r="177" spans="1:7" ht="18" hidden="1" customHeight="1">
      <c r="A177" s="43" t="s">
        <v>56</v>
      </c>
      <c r="B177" s="16" t="s">
        <v>123</v>
      </c>
      <c r="C177" s="17">
        <v>800</v>
      </c>
      <c r="D177" s="14"/>
      <c r="E177" s="15"/>
      <c r="F177" s="18">
        <f>F178</f>
        <v>0</v>
      </c>
      <c r="G177" s="18">
        <f>G178</f>
        <v>0</v>
      </c>
    </row>
    <row r="178" spans="1:7" ht="23.25" hidden="1" customHeight="1">
      <c r="A178" s="43" t="s">
        <v>108</v>
      </c>
      <c r="B178" s="16" t="s">
        <v>123</v>
      </c>
      <c r="C178" s="17">
        <v>810</v>
      </c>
      <c r="D178" s="14">
        <v>4</v>
      </c>
      <c r="E178" s="15">
        <v>9</v>
      </c>
      <c r="F178" s="18"/>
      <c r="G178" s="18"/>
    </row>
    <row r="179" spans="1:7" s="168" customFormat="1" ht="23.25" hidden="1" customHeight="1">
      <c r="A179" s="74" t="s">
        <v>124</v>
      </c>
      <c r="B179" s="9" t="s">
        <v>125</v>
      </c>
      <c r="C179" s="10"/>
      <c r="D179" s="7"/>
      <c r="E179" s="8"/>
      <c r="F179" s="11">
        <f>F180+F182+F184</f>
        <v>0</v>
      </c>
      <c r="G179" s="11">
        <f>G180+G182+G184</f>
        <v>0</v>
      </c>
    </row>
    <row r="180" spans="1:7" ht="29.25" hidden="1" customHeight="1">
      <c r="A180" s="43" t="s">
        <v>54</v>
      </c>
      <c r="B180" s="16" t="s">
        <v>125</v>
      </c>
      <c r="C180" s="17">
        <v>200</v>
      </c>
      <c r="D180" s="14"/>
      <c r="E180" s="15"/>
      <c r="F180" s="18">
        <f>F181</f>
        <v>0</v>
      </c>
      <c r="G180" s="18">
        <f>G181</f>
        <v>0</v>
      </c>
    </row>
    <row r="181" spans="1:7" ht="30.75" hidden="1" customHeight="1">
      <c r="A181" s="43" t="s">
        <v>55</v>
      </c>
      <c r="B181" s="16" t="s">
        <v>125</v>
      </c>
      <c r="C181" s="17">
        <v>240</v>
      </c>
      <c r="D181" s="14">
        <v>4</v>
      </c>
      <c r="E181" s="15">
        <v>9</v>
      </c>
      <c r="F181" s="18"/>
      <c r="G181" s="18"/>
    </row>
    <row r="182" spans="1:7" ht="29.25" hidden="1" customHeight="1">
      <c r="A182" s="43" t="s">
        <v>104</v>
      </c>
      <c r="B182" s="16" t="s">
        <v>125</v>
      </c>
      <c r="C182" s="17">
        <v>400</v>
      </c>
      <c r="D182" s="14"/>
      <c r="E182" s="15"/>
      <c r="F182" s="18">
        <f>F183</f>
        <v>0</v>
      </c>
      <c r="G182" s="18">
        <f>G183</f>
        <v>0</v>
      </c>
    </row>
    <row r="183" spans="1:7" ht="31.5" hidden="1" customHeight="1">
      <c r="A183" s="43" t="s">
        <v>105</v>
      </c>
      <c r="B183" s="16" t="s">
        <v>125</v>
      </c>
      <c r="C183" s="17">
        <v>410</v>
      </c>
      <c r="D183" s="14">
        <v>4</v>
      </c>
      <c r="E183" s="15">
        <v>9</v>
      </c>
      <c r="F183" s="18"/>
      <c r="G183" s="18"/>
    </row>
    <row r="184" spans="1:7" ht="33.75" hidden="1" customHeight="1">
      <c r="A184" s="43" t="s">
        <v>56</v>
      </c>
      <c r="B184" s="16" t="s">
        <v>125</v>
      </c>
      <c r="C184" s="17">
        <v>800</v>
      </c>
      <c r="D184" s="14"/>
      <c r="E184" s="15"/>
      <c r="F184" s="18">
        <f>F185</f>
        <v>0</v>
      </c>
      <c r="G184" s="18">
        <f>G185</f>
        <v>0</v>
      </c>
    </row>
    <row r="185" spans="1:7" ht="28.5" hidden="1" customHeight="1">
      <c r="A185" s="43" t="s">
        <v>108</v>
      </c>
      <c r="B185" s="16" t="s">
        <v>125</v>
      </c>
      <c r="C185" s="17">
        <v>810</v>
      </c>
      <c r="D185" s="14">
        <v>4</v>
      </c>
      <c r="E185" s="15">
        <v>9</v>
      </c>
      <c r="F185" s="18"/>
      <c r="G185" s="18"/>
    </row>
    <row r="186" spans="1:7" s="168" customFormat="1" ht="18.75" customHeight="1">
      <c r="A186" s="74" t="s">
        <v>42</v>
      </c>
      <c r="B186" s="9" t="s">
        <v>43</v>
      </c>
      <c r="C186" s="10" t="s">
        <v>40</v>
      </c>
      <c r="D186" s="7"/>
      <c r="E186" s="8"/>
      <c r="F186" s="11">
        <f>F187+F190+F197+F201+F206+F212+F219+F229+F232+F235+F238+F241+F246+F249+F252+F255+F258+F263+F266+F273+F278+F281+F288+F291+F294+F306+F313+F316+F319+F322+F332+F337+F342+F345+F355+F358+F363+F370+F373</f>
        <v>3575.1000000000004</v>
      </c>
      <c r="G186" s="11">
        <f>G187+G190+G197+G201+G206+G212+G219+G229+G232+G235+G238+G241+G246+G249+G252+G255+G258+G263+G266+G273+G278+G281+G288+G291+G294+G306+G313+G316+G319+G322+G332+G337+G342+G345+G355+G358+G363+G370+G373</f>
        <v>3345.1000000000004</v>
      </c>
    </row>
    <row r="187" spans="1:7" s="168" customFormat="1" ht="32.1" customHeight="1">
      <c r="A187" s="74" t="s">
        <v>59</v>
      </c>
      <c r="B187" s="9" t="s">
        <v>60</v>
      </c>
      <c r="C187" s="10"/>
      <c r="D187" s="7"/>
      <c r="E187" s="8"/>
      <c r="F187" s="11">
        <f>F188</f>
        <v>1683.8</v>
      </c>
      <c r="G187" s="11">
        <f>G188</f>
        <v>1683.8</v>
      </c>
    </row>
    <row r="188" spans="1:7" ht="63.95" customHeight="1">
      <c r="A188" s="43" t="s">
        <v>46</v>
      </c>
      <c r="B188" s="16" t="s">
        <v>60</v>
      </c>
      <c r="C188" s="17">
        <v>100</v>
      </c>
      <c r="D188" s="14"/>
      <c r="E188" s="15"/>
      <c r="F188" s="18">
        <f>F189</f>
        <v>1683.8</v>
      </c>
      <c r="G188" s="18">
        <f>G189</f>
        <v>1683.8</v>
      </c>
    </row>
    <row r="189" spans="1:7" ht="32.1" customHeight="1">
      <c r="A189" s="43" t="s">
        <v>47</v>
      </c>
      <c r="B189" s="16" t="s">
        <v>60</v>
      </c>
      <c r="C189" s="17">
        <v>120</v>
      </c>
      <c r="D189" s="14">
        <v>1</v>
      </c>
      <c r="E189" s="15">
        <v>4</v>
      </c>
      <c r="F189" s="18">
        <v>1683.8</v>
      </c>
      <c r="G189" s="18">
        <v>1683.8</v>
      </c>
    </row>
    <row r="190" spans="1:7" ht="15.95" customHeight="1">
      <c r="A190" s="74" t="s">
        <v>52</v>
      </c>
      <c r="B190" s="9" t="s">
        <v>53</v>
      </c>
      <c r="C190" s="10" t="s">
        <v>40</v>
      </c>
      <c r="D190" s="7"/>
      <c r="E190" s="8"/>
      <c r="F190" s="11">
        <f>F191+F194</f>
        <v>551</v>
      </c>
      <c r="G190" s="11">
        <f>G191+G194</f>
        <v>561</v>
      </c>
    </row>
    <row r="191" spans="1:7" ht="30" customHeight="1">
      <c r="A191" s="43" t="s">
        <v>54</v>
      </c>
      <c r="B191" s="140" t="s">
        <v>53</v>
      </c>
      <c r="C191" s="29">
        <v>200</v>
      </c>
      <c r="D191" s="27"/>
      <c r="E191" s="27"/>
      <c r="F191" s="30">
        <f>F192+F193</f>
        <v>520</v>
      </c>
      <c r="G191" s="30">
        <f>G192+G193</f>
        <v>530</v>
      </c>
    </row>
    <row r="192" spans="1:7" ht="31.5" hidden="1" customHeight="1">
      <c r="A192" s="43" t="s">
        <v>55</v>
      </c>
      <c r="B192" s="140" t="s">
        <v>53</v>
      </c>
      <c r="C192" s="29">
        <v>240</v>
      </c>
      <c r="D192" s="27">
        <v>1</v>
      </c>
      <c r="E192" s="27">
        <v>3</v>
      </c>
      <c r="F192" s="30"/>
      <c r="G192" s="30"/>
    </row>
    <row r="193" spans="1:7" ht="32.1" customHeight="1">
      <c r="A193" s="43" t="s">
        <v>55</v>
      </c>
      <c r="B193" s="140" t="s">
        <v>53</v>
      </c>
      <c r="C193" s="29">
        <v>240</v>
      </c>
      <c r="D193" s="27">
        <v>1</v>
      </c>
      <c r="E193" s="27">
        <v>4</v>
      </c>
      <c r="F193" s="30">
        <v>520</v>
      </c>
      <c r="G193" s="30">
        <v>530</v>
      </c>
    </row>
    <row r="194" spans="1:7" ht="15" customHeight="1">
      <c r="A194" s="43" t="s">
        <v>56</v>
      </c>
      <c r="B194" s="140" t="s">
        <v>53</v>
      </c>
      <c r="C194" s="29">
        <v>800</v>
      </c>
      <c r="D194" s="27"/>
      <c r="E194" s="27"/>
      <c r="F194" s="30">
        <f>F195+F196</f>
        <v>31</v>
      </c>
      <c r="G194" s="30">
        <f>G195+G196</f>
        <v>31</v>
      </c>
    </row>
    <row r="195" spans="1:7" ht="0.75" hidden="1" customHeight="1">
      <c r="A195" s="43" t="s">
        <v>57</v>
      </c>
      <c r="B195" s="140" t="s">
        <v>53</v>
      </c>
      <c r="C195" s="29">
        <v>850</v>
      </c>
      <c r="D195" s="27">
        <v>1</v>
      </c>
      <c r="E195" s="27">
        <v>3</v>
      </c>
      <c r="F195" s="30"/>
      <c r="G195" s="30"/>
    </row>
    <row r="196" spans="1:7" ht="15.95" customHeight="1">
      <c r="A196" s="43" t="s">
        <v>57</v>
      </c>
      <c r="B196" s="140" t="s">
        <v>53</v>
      </c>
      <c r="C196" s="29">
        <v>850</v>
      </c>
      <c r="D196" s="27">
        <v>1</v>
      </c>
      <c r="E196" s="27">
        <v>4</v>
      </c>
      <c r="F196" s="30">
        <v>31</v>
      </c>
      <c r="G196" s="30">
        <v>31</v>
      </c>
    </row>
    <row r="197" spans="1:7" s="168" customFormat="1" ht="36" customHeight="1">
      <c r="A197" s="74" t="s">
        <v>270</v>
      </c>
      <c r="B197" s="169" t="s">
        <v>62</v>
      </c>
      <c r="C197" s="23"/>
      <c r="D197" s="21"/>
      <c r="E197" s="21"/>
      <c r="F197" s="24">
        <f>F198</f>
        <v>20.6</v>
      </c>
      <c r="G197" s="24">
        <f>G198</f>
        <v>20.6</v>
      </c>
    </row>
    <row r="198" spans="1:7" ht="15.95" customHeight="1">
      <c r="A198" s="43" t="s">
        <v>63</v>
      </c>
      <c r="B198" s="140" t="s">
        <v>62</v>
      </c>
      <c r="C198" s="29">
        <v>500</v>
      </c>
      <c r="D198" s="27"/>
      <c r="E198" s="27"/>
      <c r="F198" s="30">
        <f>F199+F200</f>
        <v>20.6</v>
      </c>
      <c r="G198" s="30">
        <f>G199+G200</f>
        <v>20.6</v>
      </c>
    </row>
    <row r="199" spans="1:7" ht="15" customHeight="1">
      <c r="A199" s="43" t="s">
        <v>64</v>
      </c>
      <c r="B199" s="140" t="s">
        <v>62</v>
      </c>
      <c r="C199" s="29">
        <v>540</v>
      </c>
      <c r="D199" s="27">
        <v>1</v>
      </c>
      <c r="E199" s="27">
        <v>6</v>
      </c>
      <c r="F199" s="30">
        <v>20.6</v>
      </c>
      <c r="G199" s="30">
        <v>20.6</v>
      </c>
    </row>
    <row r="200" spans="1:7" ht="0.75" customHeight="1">
      <c r="A200" s="43" t="s">
        <v>64</v>
      </c>
      <c r="B200" s="140" t="s">
        <v>62</v>
      </c>
      <c r="C200" s="96">
        <v>540</v>
      </c>
      <c r="D200" s="95">
        <v>8</v>
      </c>
      <c r="E200" s="95">
        <v>1</v>
      </c>
      <c r="F200" s="97"/>
      <c r="G200" s="97"/>
    </row>
    <row r="201" spans="1:7" s="168" customFormat="1" ht="32.1" customHeight="1">
      <c r="A201" s="74" t="s">
        <v>75</v>
      </c>
      <c r="B201" s="169" t="s">
        <v>76</v>
      </c>
      <c r="C201" s="23" t="s">
        <v>40</v>
      </c>
      <c r="D201" s="21"/>
      <c r="E201" s="21"/>
      <c r="F201" s="24">
        <f>F202+F204</f>
        <v>5</v>
      </c>
      <c r="G201" s="24">
        <f>G202+G204</f>
        <v>5</v>
      </c>
    </row>
    <row r="202" spans="1:7" ht="32.1" customHeight="1">
      <c r="A202" s="43" t="s">
        <v>54</v>
      </c>
      <c r="B202" s="140" t="s">
        <v>76</v>
      </c>
      <c r="C202" s="29">
        <v>200</v>
      </c>
      <c r="D202" s="27"/>
      <c r="E202" s="27"/>
      <c r="F202" s="30">
        <f>F203</f>
        <v>5</v>
      </c>
      <c r="G202" s="30">
        <f>G203</f>
        <v>5</v>
      </c>
    </row>
    <row r="203" spans="1:7" ht="32.1" customHeight="1">
      <c r="A203" s="43" t="s">
        <v>55</v>
      </c>
      <c r="B203" s="140" t="s">
        <v>76</v>
      </c>
      <c r="C203" s="29">
        <v>240</v>
      </c>
      <c r="D203" s="27">
        <v>1</v>
      </c>
      <c r="E203" s="27">
        <v>13</v>
      </c>
      <c r="F203" s="30">
        <v>5</v>
      </c>
      <c r="G203" s="30">
        <v>5</v>
      </c>
    </row>
    <row r="204" spans="1:7" ht="0.75" customHeight="1">
      <c r="A204" s="43" t="s">
        <v>56</v>
      </c>
      <c r="B204" s="140" t="s">
        <v>76</v>
      </c>
      <c r="C204" s="29">
        <v>800</v>
      </c>
      <c r="D204" s="27"/>
      <c r="E204" s="27"/>
      <c r="F204" s="30">
        <f>F205</f>
        <v>0</v>
      </c>
      <c r="G204" s="30">
        <f>G205</f>
        <v>0</v>
      </c>
    </row>
    <row r="205" spans="1:7" ht="15.75" hidden="1" customHeight="1">
      <c r="A205" s="43" t="s">
        <v>57</v>
      </c>
      <c r="B205" s="140" t="s">
        <v>76</v>
      </c>
      <c r="C205" s="29">
        <v>850</v>
      </c>
      <c r="D205" s="27">
        <v>1</v>
      </c>
      <c r="E205" s="27">
        <v>13</v>
      </c>
      <c r="F205" s="30"/>
      <c r="G205" s="30"/>
    </row>
    <row r="206" spans="1:7" s="168" customFormat="1" ht="15.75">
      <c r="A206" s="74" t="s">
        <v>77</v>
      </c>
      <c r="B206" s="22" t="s">
        <v>78</v>
      </c>
      <c r="C206" s="10" t="s">
        <v>40</v>
      </c>
      <c r="D206" s="21"/>
      <c r="E206" s="21"/>
      <c r="F206" s="24">
        <f>F207+F209</f>
        <v>80</v>
      </c>
      <c r="G206" s="24">
        <f>G207+G209</f>
        <v>80</v>
      </c>
    </row>
    <row r="207" spans="1:7" ht="32.1" customHeight="1">
      <c r="A207" s="43" t="s">
        <v>54</v>
      </c>
      <c r="B207" s="28" t="s">
        <v>78</v>
      </c>
      <c r="C207" s="17">
        <v>200</v>
      </c>
      <c r="D207" s="27"/>
      <c r="E207" s="27"/>
      <c r="F207" s="30">
        <f>F208</f>
        <v>78</v>
      </c>
      <c r="G207" s="30">
        <f>G208</f>
        <v>78</v>
      </c>
    </row>
    <row r="208" spans="1:7" ht="32.1" customHeight="1">
      <c r="A208" s="43" t="s">
        <v>55</v>
      </c>
      <c r="B208" s="28" t="s">
        <v>78</v>
      </c>
      <c r="C208" s="17">
        <v>240</v>
      </c>
      <c r="D208" s="27">
        <v>1</v>
      </c>
      <c r="E208" s="27">
        <v>13</v>
      </c>
      <c r="F208" s="18">
        <v>78</v>
      </c>
      <c r="G208" s="18">
        <v>78</v>
      </c>
    </row>
    <row r="209" spans="1:7" ht="15.95" customHeight="1">
      <c r="A209" s="43" t="s">
        <v>56</v>
      </c>
      <c r="B209" s="28" t="s">
        <v>78</v>
      </c>
      <c r="C209" s="17">
        <v>800</v>
      </c>
      <c r="D209" s="27">
        <v>1</v>
      </c>
      <c r="E209" s="27">
        <v>13</v>
      </c>
      <c r="F209" s="30">
        <f>F210+F211</f>
        <v>2</v>
      </c>
      <c r="G209" s="30">
        <f>G210+G211</f>
        <v>2</v>
      </c>
    </row>
    <row r="210" spans="1:7" ht="15.95" hidden="1" customHeight="1">
      <c r="A210" s="43" t="s">
        <v>79</v>
      </c>
      <c r="B210" s="28" t="s">
        <v>78</v>
      </c>
      <c r="C210" s="17">
        <v>830</v>
      </c>
      <c r="D210" s="27">
        <v>1</v>
      </c>
      <c r="E210" s="27">
        <v>13</v>
      </c>
      <c r="F210" s="30"/>
      <c r="G210" s="30"/>
    </row>
    <row r="211" spans="1:7" ht="16.5" customHeight="1">
      <c r="A211" s="43" t="s">
        <v>57</v>
      </c>
      <c r="B211" s="28" t="s">
        <v>78</v>
      </c>
      <c r="C211" s="17">
        <v>850</v>
      </c>
      <c r="D211" s="27">
        <v>1</v>
      </c>
      <c r="E211" s="27">
        <v>13</v>
      </c>
      <c r="F211" s="30">
        <v>2</v>
      </c>
      <c r="G211" s="30">
        <v>2</v>
      </c>
    </row>
    <row r="212" spans="1:7" s="168" customFormat="1" ht="15.75" hidden="1" customHeight="1">
      <c r="A212" s="74" t="s">
        <v>178</v>
      </c>
      <c r="B212" s="22" t="s">
        <v>179</v>
      </c>
      <c r="C212" s="10"/>
      <c r="D212" s="21"/>
      <c r="E212" s="21"/>
      <c r="F212" s="24">
        <f>F213+F215+F217</f>
        <v>0</v>
      </c>
      <c r="G212" s="24">
        <f>G213+G215+G217</f>
        <v>0</v>
      </c>
    </row>
    <row r="213" spans="1:7" ht="31.5" hidden="1" customHeight="1">
      <c r="A213" s="43" t="s">
        <v>54</v>
      </c>
      <c r="B213" s="28" t="s">
        <v>179</v>
      </c>
      <c r="C213" s="17">
        <v>200</v>
      </c>
      <c r="D213" s="27"/>
      <c r="E213" s="27"/>
      <c r="F213" s="18">
        <f>F214</f>
        <v>0</v>
      </c>
      <c r="G213" s="18">
        <f>G214</f>
        <v>0</v>
      </c>
    </row>
    <row r="214" spans="1:7" ht="31.5" hidden="1" customHeight="1">
      <c r="A214" s="43" t="s">
        <v>55</v>
      </c>
      <c r="B214" s="28" t="s">
        <v>179</v>
      </c>
      <c r="C214" s="17">
        <v>240</v>
      </c>
      <c r="D214" s="27">
        <v>5</v>
      </c>
      <c r="E214" s="27">
        <v>3</v>
      </c>
      <c r="F214" s="18"/>
      <c r="G214" s="18"/>
    </row>
    <row r="215" spans="1:7" ht="31.5" hidden="1" customHeight="1">
      <c r="A215" s="43" t="s">
        <v>104</v>
      </c>
      <c r="B215" s="140" t="s">
        <v>179</v>
      </c>
      <c r="C215" s="29">
        <v>400</v>
      </c>
      <c r="D215" s="27"/>
      <c r="E215" s="27"/>
      <c r="F215" s="30">
        <f>F216</f>
        <v>0</v>
      </c>
      <c r="G215" s="30">
        <f>G216</f>
        <v>0</v>
      </c>
    </row>
    <row r="216" spans="1:7" ht="15.75" hidden="1" customHeight="1">
      <c r="A216" s="43" t="s">
        <v>105</v>
      </c>
      <c r="B216" s="140" t="s">
        <v>179</v>
      </c>
      <c r="C216" s="29">
        <v>410</v>
      </c>
      <c r="D216" s="27">
        <v>5</v>
      </c>
      <c r="E216" s="27">
        <v>3</v>
      </c>
      <c r="F216" s="30"/>
      <c r="G216" s="30"/>
    </row>
    <row r="217" spans="1:7" ht="15.75" hidden="1" customHeight="1">
      <c r="A217" s="43" t="s">
        <v>56</v>
      </c>
      <c r="B217" s="140" t="s">
        <v>179</v>
      </c>
      <c r="C217" s="29">
        <v>800</v>
      </c>
      <c r="D217" s="27"/>
      <c r="E217" s="27"/>
      <c r="F217" s="30">
        <f>F218</f>
        <v>0</v>
      </c>
      <c r="G217" s="30">
        <f>G218</f>
        <v>0</v>
      </c>
    </row>
    <row r="218" spans="1:7" ht="48" hidden="1" customHeight="1">
      <c r="A218" s="43" t="s">
        <v>108</v>
      </c>
      <c r="B218" s="140" t="s">
        <v>179</v>
      </c>
      <c r="C218" s="29">
        <v>810</v>
      </c>
      <c r="D218" s="27">
        <v>5</v>
      </c>
      <c r="E218" s="27">
        <v>3</v>
      </c>
      <c r="F218" s="30"/>
      <c r="G218" s="30"/>
    </row>
    <row r="219" spans="1:7" s="168" customFormat="1" ht="15.75" hidden="1" customHeight="1">
      <c r="A219" s="74" t="s">
        <v>226</v>
      </c>
      <c r="B219" s="169" t="s">
        <v>227</v>
      </c>
      <c r="C219" s="23"/>
      <c r="D219" s="21"/>
      <c r="E219" s="21"/>
      <c r="F219" s="24">
        <f>F220+F223+F226</f>
        <v>0</v>
      </c>
      <c r="G219" s="24">
        <f>G220+G223+G226</f>
        <v>0</v>
      </c>
    </row>
    <row r="220" spans="1:7" ht="63.75" hidden="1" customHeight="1">
      <c r="A220" s="43" t="s">
        <v>46</v>
      </c>
      <c r="B220" s="140" t="s">
        <v>227</v>
      </c>
      <c r="C220" s="96">
        <v>100</v>
      </c>
      <c r="D220" s="95"/>
      <c r="E220" s="95"/>
      <c r="F220" s="97">
        <f>F221+F222</f>
        <v>0</v>
      </c>
      <c r="G220" s="97">
        <f>G221+G222</f>
        <v>0</v>
      </c>
    </row>
    <row r="221" spans="1:7" ht="15.75" hidden="1" customHeight="1">
      <c r="A221" s="103" t="s">
        <v>197</v>
      </c>
      <c r="B221" s="28" t="s">
        <v>227</v>
      </c>
      <c r="C221" s="92">
        <v>110</v>
      </c>
      <c r="D221" s="95">
        <v>11</v>
      </c>
      <c r="E221" s="95">
        <v>2</v>
      </c>
      <c r="F221" s="97"/>
      <c r="G221" s="97"/>
    </row>
    <row r="222" spans="1:7" ht="15.75" hidden="1" customHeight="1">
      <c r="A222" s="103" t="s">
        <v>197</v>
      </c>
      <c r="B222" s="28" t="s">
        <v>227</v>
      </c>
      <c r="C222" s="17">
        <v>110</v>
      </c>
      <c r="D222" s="95">
        <v>11</v>
      </c>
      <c r="E222" s="95">
        <v>5</v>
      </c>
      <c r="F222" s="18"/>
      <c r="G222" s="18"/>
    </row>
    <row r="223" spans="1:7" ht="31.5" hidden="1" customHeight="1">
      <c r="A223" s="43" t="s">
        <v>54</v>
      </c>
      <c r="B223" s="28" t="s">
        <v>227</v>
      </c>
      <c r="C223" s="92">
        <v>200</v>
      </c>
      <c r="D223" s="95"/>
      <c r="E223" s="95"/>
      <c r="F223" s="97">
        <f>F224+F225</f>
        <v>0</v>
      </c>
      <c r="G223" s="97">
        <f>G224+G225</f>
        <v>0</v>
      </c>
    </row>
    <row r="224" spans="1:7" ht="31.5" hidden="1" customHeight="1">
      <c r="A224" s="43" t="s">
        <v>55</v>
      </c>
      <c r="B224" s="28" t="s">
        <v>227</v>
      </c>
      <c r="C224" s="92">
        <v>240</v>
      </c>
      <c r="D224" s="95">
        <v>11</v>
      </c>
      <c r="E224" s="95">
        <v>2</v>
      </c>
      <c r="F224" s="93"/>
      <c r="G224" s="93"/>
    </row>
    <row r="225" spans="1:7" ht="31.5" hidden="1" customHeight="1">
      <c r="A225" s="43" t="s">
        <v>55</v>
      </c>
      <c r="B225" s="16" t="s">
        <v>227</v>
      </c>
      <c r="C225" s="17">
        <v>240</v>
      </c>
      <c r="D225" s="79">
        <v>11</v>
      </c>
      <c r="E225" s="80">
        <v>5</v>
      </c>
      <c r="F225" s="18"/>
      <c r="G225" s="18"/>
    </row>
    <row r="226" spans="1:7" ht="15.75" hidden="1" customHeight="1">
      <c r="A226" s="43" t="s">
        <v>56</v>
      </c>
      <c r="B226" s="28" t="s">
        <v>227</v>
      </c>
      <c r="C226" s="92">
        <v>800</v>
      </c>
      <c r="D226" s="95"/>
      <c r="E226" s="95"/>
      <c r="F226" s="97">
        <f>F227+F228</f>
        <v>0</v>
      </c>
      <c r="G226" s="97">
        <f>G227+G228</f>
        <v>0</v>
      </c>
    </row>
    <row r="227" spans="1:7" ht="15.75" hidden="1" customHeight="1">
      <c r="A227" s="43" t="s">
        <v>57</v>
      </c>
      <c r="B227" s="28" t="s">
        <v>227</v>
      </c>
      <c r="C227" s="92">
        <v>850</v>
      </c>
      <c r="D227" s="95">
        <v>11</v>
      </c>
      <c r="E227" s="95">
        <v>2</v>
      </c>
      <c r="F227" s="97"/>
      <c r="G227" s="97"/>
    </row>
    <row r="228" spans="1:7" ht="15.75" hidden="1" customHeight="1">
      <c r="A228" s="43" t="s">
        <v>57</v>
      </c>
      <c r="B228" s="16" t="s">
        <v>227</v>
      </c>
      <c r="C228" s="17">
        <v>850</v>
      </c>
      <c r="D228" s="79">
        <v>11</v>
      </c>
      <c r="E228" s="80">
        <v>5</v>
      </c>
      <c r="F228" s="18"/>
      <c r="G228" s="18"/>
    </row>
    <row r="229" spans="1:7" s="168" customFormat="1" ht="48" hidden="1" customHeight="1">
      <c r="A229" s="74" t="s">
        <v>94</v>
      </c>
      <c r="B229" s="9" t="s">
        <v>95</v>
      </c>
      <c r="C229" s="10"/>
      <c r="D229" s="7"/>
      <c r="E229" s="8"/>
      <c r="F229" s="11">
        <f>F230</f>
        <v>0</v>
      </c>
      <c r="G229" s="11">
        <f>G230</f>
        <v>0</v>
      </c>
    </row>
    <row r="230" spans="1:7" ht="31.5" hidden="1" customHeight="1">
      <c r="A230" s="43" t="s">
        <v>54</v>
      </c>
      <c r="B230" s="16" t="s">
        <v>95</v>
      </c>
      <c r="C230" s="17">
        <v>200</v>
      </c>
      <c r="D230" s="14"/>
      <c r="E230" s="15"/>
      <c r="F230" s="18">
        <f>F231</f>
        <v>0</v>
      </c>
      <c r="G230" s="18">
        <f>G231</f>
        <v>0</v>
      </c>
    </row>
    <row r="231" spans="1:7" ht="31.5" hidden="1" customHeight="1">
      <c r="A231" s="43" t="s">
        <v>55</v>
      </c>
      <c r="B231" s="16" t="s">
        <v>95</v>
      </c>
      <c r="C231" s="17">
        <v>240</v>
      </c>
      <c r="D231" s="14">
        <v>3</v>
      </c>
      <c r="E231" s="15">
        <v>9</v>
      </c>
      <c r="F231" s="18"/>
      <c r="G231" s="18"/>
    </row>
    <row r="232" spans="1:7" s="168" customFormat="1" ht="31.5" hidden="1" customHeight="1">
      <c r="A232" s="74" t="s">
        <v>96</v>
      </c>
      <c r="B232" s="9" t="s">
        <v>97</v>
      </c>
      <c r="C232" s="10"/>
      <c r="D232" s="7"/>
      <c r="E232" s="8"/>
      <c r="F232" s="11">
        <f>F233</f>
        <v>0</v>
      </c>
      <c r="G232" s="11">
        <f>G233</f>
        <v>0</v>
      </c>
    </row>
    <row r="233" spans="1:7" ht="31.5" hidden="1" customHeight="1">
      <c r="A233" s="43" t="s">
        <v>54</v>
      </c>
      <c r="B233" s="16" t="s">
        <v>97</v>
      </c>
      <c r="C233" s="17">
        <v>200</v>
      </c>
      <c r="D233" s="14"/>
      <c r="E233" s="15"/>
      <c r="F233" s="18">
        <f>F234</f>
        <v>0</v>
      </c>
      <c r="G233" s="18">
        <f>G234</f>
        <v>0</v>
      </c>
    </row>
    <row r="234" spans="1:7" ht="31.5" hidden="1" customHeight="1">
      <c r="A234" s="43" t="s">
        <v>55</v>
      </c>
      <c r="B234" s="16" t="s">
        <v>97</v>
      </c>
      <c r="C234" s="17">
        <v>240</v>
      </c>
      <c r="D234" s="14">
        <v>3</v>
      </c>
      <c r="E234" s="15">
        <v>9</v>
      </c>
      <c r="F234" s="18"/>
      <c r="G234" s="18"/>
    </row>
    <row r="235" spans="1:7" s="168" customFormat="1" ht="31.5" hidden="1" customHeight="1">
      <c r="A235" s="74" t="s">
        <v>98</v>
      </c>
      <c r="B235" s="9" t="s">
        <v>99</v>
      </c>
      <c r="C235" s="10"/>
      <c r="D235" s="7"/>
      <c r="E235" s="8"/>
      <c r="F235" s="11">
        <f>F236</f>
        <v>0</v>
      </c>
      <c r="G235" s="11">
        <f>G236</f>
        <v>0</v>
      </c>
    </row>
    <row r="236" spans="1:7" ht="31.5" hidden="1" customHeight="1">
      <c r="A236" s="43" t="s">
        <v>54</v>
      </c>
      <c r="B236" s="16" t="s">
        <v>99</v>
      </c>
      <c r="C236" s="17">
        <v>200</v>
      </c>
      <c r="D236" s="14"/>
      <c r="E236" s="15"/>
      <c r="F236" s="18">
        <f>F237</f>
        <v>0</v>
      </c>
      <c r="G236" s="18">
        <f>G237</f>
        <v>0</v>
      </c>
    </row>
    <row r="237" spans="1:7" ht="31.5" hidden="1" customHeight="1">
      <c r="A237" s="43" t="s">
        <v>55</v>
      </c>
      <c r="B237" s="16" t="s">
        <v>99</v>
      </c>
      <c r="C237" s="17">
        <v>240</v>
      </c>
      <c r="D237" s="14">
        <v>3</v>
      </c>
      <c r="E237" s="15">
        <v>9</v>
      </c>
      <c r="F237" s="18"/>
      <c r="G237" s="18"/>
    </row>
    <row r="238" spans="1:7" s="168" customFormat="1" ht="33.75" customHeight="1">
      <c r="A238" s="74" t="s">
        <v>214</v>
      </c>
      <c r="B238" s="9" t="s">
        <v>412</v>
      </c>
      <c r="C238" s="10" t="s">
        <v>40</v>
      </c>
      <c r="D238" s="7"/>
      <c r="E238" s="8"/>
      <c r="F238" s="11">
        <f>F239</f>
        <v>150</v>
      </c>
      <c r="G238" s="11">
        <f>G239</f>
        <v>150</v>
      </c>
    </row>
    <row r="239" spans="1:7" ht="18" customHeight="1">
      <c r="A239" s="98" t="s">
        <v>215</v>
      </c>
      <c r="B239" s="16" t="s">
        <v>412</v>
      </c>
      <c r="C239" s="92">
        <v>300</v>
      </c>
      <c r="D239" s="79"/>
      <c r="E239" s="80"/>
      <c r="F239" s="93">
        <f>F240</f>
        <v>150</v>
      </c>
      <c r="G239" s="93">
        <f>G240</f>
        <v>150</v>
      </c>
    </row>
    <row r="240" spans="1:7" ht="21" customHeight="1">
      <c r="A240" s="98" t="s">
        <v>216</v>
      </c>
      <c r="B240" s="16" t="s">
        <v>412</v>
      </c>
      <c r="C240" s="92">
        <v>310</v>
      </c>
      <c r="D240" s="79">
        <v>10</v>
      </c>
      <c r="E240" s="80">
        <v>1</v>
      </c>
      <c r="F240" s="93">
        <v>150</v>
      </c>
      <c r="G240" s="93">
        <v>150</v>
      </c>
    </row>
    <row r="241" spans="1:7" s="168" customFormat="1" ht="1.5" hidden="1" customHeight="1">
      <c r="A241" s="74" t="s">
        <v>180</v>
      </c>
      <c r="B241" s="9" t="s">
        <v>181</v>
      </c>
      <c r="C241" s="10"/>
      <c r="D241" s="7"/>
      <c r="E241" s="8"/>
      <c r="F241" s="11">
        <f>F242+F244</f>
        <v>0</v>
      </c>
      <c r="G241" s="11">
        <f>G242+G244</f>
        <v>0</v>
      </c>
    </row>
    <row r="242" spans="1:7" ht="34.5" hidden="1" customHeight="1">
      <c r="A242" s="43" t="s">
        <v>54</v>
      </c>
      <c r="B242" s="16" t="s">
        <v>181</v>
      </c>
      <c r="C242" s="17">
        <v>200</v>
      </c>
      <c r="D242" s="14"/>
      <c r="E242" s="15"/>
      <c r="F242" s="18">
        <f>F243</f>
        <v>0</v>
      </c>
      <c r="G242" s="18">
        <f>G243</f>
        <v>0</v>
      </c>
    </row>
    <row r="243" spans="1:7" ht="28.5" hidden="1" customHeight="1">
      <c r="A243" s="43" t="s">
        <v>55</v>
      </c>
      <c r="B243" s="16" t="s">
        <v>181</v>
      </c>
      <c r="C243" s="17">
        <v>240</v>
      </c>
      <c r="D243" s="14">
        <v>5</v>
      </c>
      <c r="E243" s="15">
        <v>3</v>
      </c>
      <c r="F243" s="18"/>
      <c r="G243" s="18"/>
    </row>
    <row r="244" spans="1:7" ht="33.75" hidden="1" customHeight="1">
      <c r="A244" s="43" t="s">
        <v>56</v>
      </c>
      <c r="B244" s="16" t="s">
        <v>181</v>
      </c>
      <c r="C244" s="17">
        <v>800</v>
      </c>
      <c r="D244" s="14"/>
      <c r="E244" s="15"/>
      <c r="F244" s="18">
        <f>F245</f>
        <v>0</v>
      </c>
      <c r="G244" s="18">
        <f>G245</f>
        <v>0</v>
      </c>
    </row>
    <row r="245" spans="1:7" ht="25.5" hidden="1" customHeight="1">
      <c r="A245" s="43" t="s">
        <v>108</v>
      </c>
      <c r="B245" s="16" t="s">
        <v>181</v>
      </c>
      <c r="C245" s="17">
        <v>810</v>
      </c>
      <c r="D245" s="14">
        <v>5</v>
      </c>
      <c r="E245" s="15">
        <v>3</v>
      </c>
      <c r="F245" s="18"/>
      <c r="G245" s="18"/>
    </row>
    <row r="246" spans="1:7" s="168" customFormat="1" ht="15.95" customHeight="1">
      <c r="A246" s="74" t="s">
        <v>44</v>
      </c>
      <c r="B246" s="9" t="s">
        <v>45</v>
      </c>
      <c r="C246" s="10" t="s">
        <v>40</v>
      </c>
      <c r="D246" s="7"/>
      <c r="E246" s="8"/>
      <c r="F246" s="11">
        <f>F247</f>
        <v>464.3</v>
      </c>
      <c r="G246" s="11">
        <f>G247</f>
        <v>464.3</v>
      </c>
    </row>
    <row r="247" spans="1:7" ht="63.95" customHeight="1">
      <c r="A247" s="43" t="s">
        <v>46</v>
      </c>
      <c r="B247" s="16" t="s">
        <v>45</v>
      </c>
      <c r="C247" s="17">
        <v>100</v>
      </c>
      <c r="D247" s="14"/>
      <c r="E247" s="15"/>
      <c r="F247" s="18">
        <f>F248</f>
        <v>464.3</v>
      </c>
      <c r="G247" s="18">
        <f>G248</f>
        <v>464.3</v>
      </c>
    </row>
    <row r="248" spans="1:7" ht="26.25" customHeight="1">
      <c r="A248" s="43" t="s">
        <v>47</v>
      </c>
      <c r="B248" s="16" t="s">
        <v>45</v>
      </c>
      <c r="C248" s="17">
        <v>120</v>
      </c>
      <c r="D248" s="14">
        <v>1</v>
      </c>
      <c r="E248" s="15">
        <v>2</v>
      </c>
      <c r="F248" s="18">
        <v>464.3</v>
      </c>
      <c r="G248" s="18">
        <v>464.3</v>
      </c>
    </row>
    <row r="249" spans="1:7" s="168" customFormat="1" ht="0.75" hidden="1" customHeight="1">
      <c r="A249" s="74" t="s">
        <v>159</v>
      </c>
      <c r="B249" s="9" t="s">
        <v>164</v>
      </c>
      <c r="C249" s="10"/>
      <c r="D249" s="7"/>
      <c r="E249" s="8"/>
      <c r="F249" s="11">
        <f>F250</f>
        <v>0</v>
      </c>
      <c r="G249" s="11">
        <f>G250</f>
        <v>0</v>
      </c>
    </row>
    <row r="250" spans="1:7" ht="15.75" hidden="1" customHeight="1">
      <c r="A250" s="43" t="s">
        <v>56</v>
      </c>
      <c r="B250" s="16" t="s">
        <v>164</v>
      </c>
      <c r="C250" s="17">
        <v>800</v>
      </c>
      <c r="D250" s="14"/>
      <c r="E250" s="15"/>
      <c r="F250" s="18">
        <f>F251</f>
        <v>0</v>
      </c>
      <c r="G250" s="18">
        <f>G251</f>
        <v>0</v>
      </c>
    </row>
    <row r="251" spans="1:7" ht="48" hidden="1" customHeight="1">
      <c r="A251" s="43" t="s">
        <v>108</v>
      </c>
      <c r="B251" s="16" t="s">
        <v>164</v>
      </c>
      <c r="C251" s="17">
        <v>810</v>
      </c>
      <c r="D251" s="14">
        <v>5</v>
      </c>
      <c r="E251" s="15">
        <v>2</v>
      </c>
      <c r="F251" s="18"/>
      <c r="G251" s="18"/>
    </row>
    <row r="252" spans="1:7" s="168" customFormat="1" ht="63.75" hidden="1" customHeight="1">
      <c r="A252" s="74" t="s">
        <v>161</v>
      </c>
      <c r="B252" s="9" t="s">
        <v>165</v>
      </c>
      <c r="C252" s="10"/>
      <c r="D252" s="7"/>
      <c r="E252" s="8"/>
      <c r="F252" s="11">
        <f>F253</f>
        <v>0</v>
      </c>
      <c r="G252" s="11">
        <f>G253</f>
        <v>0</v>
      </c>
    </row>
    <row r="253" spans="1:7" ht="15.75" hidden="1" customHeight="1">
      <c r="A253" s="43" t="s">
        <v>56</v>
      </c>
      <c r="B253" s="16" t="s">
        <v>165</v>
      </c>
      <c r="C253" s="17">
        <v>800</v>
      </c>
      <c r="D253" s="14"/>
      <c r="E253" s="15"/>
      <c r="F253" s="18">
        <f>F254</f>
        <v>0</v>
      </c>
      <c r="G253" s="18">
        <f>G254</f>
        <v>0</v>
      </c>
    </row>
    <row r="254" spans="1:7" ht="48" hidden="1" customHeight="1">
      <c r="A254" s="43" t="s">
        <v>108</v>
      </c>
      <c r="B254" s="16" t="s">
        <v>165</v>
      </c>
      <c r="C254" s="17">
        <v>810</v>
      </c>
      <c r="D254" s="14">
        <v>5</v>
      </c>
      <c r="E254" s="15">
        <v>2</v>
      </c>
      <c r="F254" s="18"/>
      <c r="G254" s="18"/>
    </row>
    <row r="255" spans="1:7" s="168" customFormat="1" ht="31.5" hidden="1" customHeight="1">
      <c r="A255" s="74" t="s">
        <v>151</v>
      </c>
      <c r="B255" s="9" t="s">
        <v>152</v>
      </c>
      <c r="C255" s="10"/>
      <c r="D255" s="7"/>
      <c r="E255" s="8"/>
      <c r="F255" s="11">
        <f>F256</f>
        <v>0</v>
      </c>
      <c r="G255" s="11">
        <f>G256</f>
        <v>0</v>
      </c>
    </row>
    <row r="256" spans="1:7" ht="15.75" hidden="1" customHeight="1">
      <c r="A256" s="43" t="s">
        <v>56</v>
      </c>
      <c r="B256" s="16" t="s">
        <v>152</v>
      </c>
      <c r="C256" s="17">
        <v>800</v>
      </c>
      <c r="D256" s="14"/>
      <c r="E256" s="15"/>
      <c r="F256" s="18">
        <f>F257</f>
        <v>0</v>
      </c>
      <c r="G256" s="18">
        <f>G257</f>
        <v>0</v>
      </c>
    </row>
    <row r="257" spans="1:7" ht="48" hidden="1" customHeight="1">
      <c r="A257" s="43" t="s">
        <v>108</v>
      </c>
      <c r="B257" s="16" t="s">
        <v>152</v>
      </c>
      <c r="C257" s="17">
        <v>810</v>
      </c>
      <c r="D257" s="14">
        <v>5</v>
      </c>
      <c r="E257" s="15">
        <v>1</v>
      </c>
      <c r="F257" s="18"/>
      <c r="G257" s="18"/>
    </row>
    <row r="258" spans="1:7" s="168" customFormat="1" ht="15.75" hidden="1" customHeight="1">
      <c r="A258" s="74" t="s">
        <v>182</v>
      </c>
      <c r="B258" s="9" t="s">
        <v>183</v>
      </c>
      <c r="C258" s="10"/>
      <c r="D258" s="7"/>
      <c r="E258" s="8"/>
      <c r="F258" s="11">
        <f>F259+F261</f>
        <v>0</v>
      </c>
      <c r="G258" s="11">
        <f>G259+G261</f>
        <v>0</v>
      </c>
    </row>
    <row r="259" spans="1:7" ht="31.5" hidden="1" customHeight="1">
      <c r="A259" s="43" t="s">
        <v>54</v>
      </c>
      <c r="B259" s="16" t="s">
        <v>183</v>
      </c>
      <c r="C259" s="17">
        <v>200</v>
      </c>
      <c r="D259" s="14"/>
      <c r="E259" s="15"/>
      <c r="F259" s="18">
        <f>F260</f>
        <v>0</v>
      </c>
      <c r="G259" s="18">
        <f>G260</f>
        <v>0</v>
      </c>
    </row>
    <row r="260" spans="1:7" ht="31.5" hidden="1" customHeight="1">
      <c r="A260" s="43" t="s">
        <v>55</v>
      </c>
      <c r="B260" s="16" t="s">
        <v>183</v>
      </c>
      <c r="C260" s="17">
        <v>240</v>
      </c>
      <c r="D260" s="14">
        <v>5</v>
      </c>
      <c r="E260" s="15">
        <v>3</v>
      </c>
      <c r="F260" s="18"/>
      <c r="G260" s="18"/>
    </row>
    <row r="261" spans="1:7" ht="15.75" hidden="1" customHeight="1">
      <c r="A261" s="43" t="s">
        <v>56</v>
      </c>
      <c r="B261" s="16" t="s">
        <v>183</v>
      </c>
      <c r="C261" s="17">
        <v>800</v>
      </c>
      <c r="D261" s="14"/>
      <c r="E261" s="15"/>
      <c r="F261" s="18">
        <f>F262</f>
        <v>0</v>
      </c>
      <c r="G261" s="18">
        <f>G262</f>
        <v>0</v>
      </c>
    </row>
    <row r="262" spans="1:7" ht="48" hidden="1" customHeight="1">
      <c r="A262" s="43" t="s">
        <v>108</v>
      </c>
      <c r="B262" s="16" t="s">
        <v>183</v>
      </c>
      <c r="C262" s="17">
        <v>810</v>
      </c>
      <c r="D262" s="14">
        <v>5</v>
      </c>
      <c r="E262" s="15">
        <v>3</v>
      </c>
      <c r="F262" s="18"/>
      <c r="G262" s="18"/>
    </row>
    <row r="263" spans="1:7" s="168" customFormat="1" ht="31.5" hidden="1" customHeight="1">
      <c r="A263" s="74" t="s">
        <v>50</v>
      </c>
      <c r="B263" s="9" t="s">
        <v>51</v>
      </c>
      <c r="C263" s="10" t="s">
        <v>40</v>
      </c>
      <c r="D263" s="7"/>
      <c r="E263" s="8"/>
      <c r="F263" s="11">
        <f>F264</f>
        <v>0</v>
      </c>
      <c r="G263" s="11">
        <f>G264</f>
        <v>0</v>
      </c>
    </row>
    <row r="264" spans="1:7" ht="63.75" hidden="1" customHeight="1">
      <c r="A264" s="43" t="s">
        <v>46</v>
      </c>
      <c r="B264" s="16" t="s">
        <v>51</v>
      </c>
      <c r="C264" s="17">
        <v>100</v>
      </c>
      <c r="D264" s="14"/>
      <c r="E264" s="15"/>
      <c r="F264" s="18">
        <f>F265</f>
        <v>0</v>
      </c>
      <c r="G264" s="18">
        <f>G265</f>
        <v>0</v>
      </c>
    </row>
    <row r="265" spans="1:7" ht="31.5" hidden="1" customHeight="1">
      <c r="A265" s="43" t="s">
        <v>47</v>
      </c>
      <c r="B265" s="16" t="s">
        <v>51</v>
      </c>
      <c r="C265" s="17">
        <v>120</v>
      </c>
      <c r="D265" s="14">
        <v>1</v>
      </c>
      <c r="E265" s="15">
        <v>3</v>
      </c>
      <c r="F265" s="18"/>
      <c r="G265" s="18"/>
    </row>
    <row r="266" spans="1:7" s="168" customFormat="1" ht="48" hidden="1" customHeight="1">
      <c r="A266" s="74" t="s">
        <v>126</v>
      </c>
      <c r="B266" s="9" t="s">
        <v>127</v>
      </c>
      <c r="C266" s="10"/>
      <c r="D266" s="7"/>
      <c r="E266" s="8"/>
      <c r="F266" s="11">
        <f>F267+F269+F271</f>
        <v>0</v>
      </c>
      <c r="G266" s="11">
        <f>G267+G269+G271</f>
        <v>0</v>
      </c>
    </row>
    <row r="267" spans="1:7" ht="31.5" hidden="1" customHeight="1">
      <c r="A267" s="43" t="s">
        <v>54</v>
      </c>
      <c r="B267" s="16" t="s">
        <v>127</v>
      </c>
      <c r="C267" s="17">
        <v>200</v>
      </c>
      <c r="D267" s="14"/>
      <c r="E267" s="15"/>
      <c r="F267" s="18">
        <f>F268</f>
        <v>0</v>
      </c>
      <c r="G267" s="18">
        <f>G268</f>
        <v>0</v>
      </c>
    </row>
    <row r="268" spans="1:7" ht="31.5" hidden="1" customHeight="1">
      <c r="A268" s="43" t="s">
        <v>55</v>
      </c>
      <c r="B268" s="16" t="s">
        <v>127</v>
      </c>
      <c r="C268" s="17">
        <v>240</v>
      </c>
      <c r="D268" s="14">
        <v>4</v>
      </c>
      <c r="E268" s="15">
        <v>9</v>
      </c>
      <c r="F268" s="18"/>
      <c r="G268" s="18"/>
    </row>
    <row r="269" spans="1:7" ht="31.5" hidden="1" customHeight="1">
      <c r="A269" s="43" t="s">
        <v>104</v>
      </c>
      <c r="B269" s="16" t="s">
        <v>127</v>
      </c>
      <c r="C269" s="17">
        <v>400</v>
      </c>
      <c r="D269" s="14"/>
      <c r="E269" s="15"/>
      <c r="F269" s="18">
        <f>F270</f>
        <v>0</v>
      </c>
      <c r="G269" s="18">
        <f>G270</f>
        <v>0</v>
      </c>
    </row>
    <row r="270" spans="1:7" ht="15.75" hidden="1" customHeight="1">
      <c r="A270" s="43" t="s">
        <v>105</v>
      </c>
      <c r="B270" s="16" t="s">
        <v>127</v>
      </c>
      <c r="C270" s="17">
        <v>410</v>
      </c>
      <c r="D270" s="14">
        <v>4</v>
      </c>
      <c r="E270" s="15">
        <v>9</v>
      </c>
      <c r="F270" s="18"/>
      <c r="G270" s="18"/>
    </row>
    <row r="271" spans="1:7" ht="15.75" hidden="1" customHeight="1">
      <c r="A271" s="43" t="s">
        <v>56</v>
      </c>
      <c r="B271" s="16" t="s">
        <v>127</v>
      </c>
      <c r="C271" s="17">
        <v>800</v>
      </c>
      <c r="D271" s="14"/>
      <c r="E271" s="15"/>
      <c r="F271" s="18">
        <f>F272</f>
        <v>0</v>
      </c>
      <c r="G271" s="18">
        <f>G272</f>
        <v>0</v>
      </c>
    </row>
    <row r="272" spans="1:7" ht="48" hidden="1" customHeight="1">
      <c r="A272" s="43" t="s">
        <v>108</v>
      </c>
      <c r="B272" s="16" t="s">
        <v>127</v>
      </c>
      <c r="C272" s="17">
        <v>810</v>
      </c>
      <c r="D272" s="14">
        <v>4</v>
      </c>
      <c r="E272" s="15">
        <v>9</v>
      </c>
      <c r="F272" s="18"/>
      <c r="G272" s="18"/>
    </row>
    <row r="273" spans="1:7" s="168" customFormat="1" ht="31.5" hidden="1" customHeight="1">
      <c r="A273" s="74" t="s">
        <v>184</v>
      </c>
      <c r="B273" s="9" t="s">
        <v>185</v>
      </c>
      <c r="C273" s="10"/>
      <c r="D273" s="7"/>
      <c r="E273" s="8"/>
      <c r="F273" s="11">
        <f>F274+F276</f>
        <v>0</v>
      </c>
      <c r="G273" s="11">
        <f>G274+G276</f>
        <v>0</v>
      </c>
    </row>
    <row r="274" spans="1:7" ht="31.5" hidden="1" customHeight="1">
      <c r="A274" s="43" t="s">
        <v>54</v>
      </c>
      <c r="B274" s="16" t="s">
        <v>185</v>
      </c>
      <c r="C274" s="17">
        <v>200</v>
      </c>
      <c r="D274" s="14"/>
      <c r="E274" s="15"/>
      <c r="F274" s="18">
        <f>F275</f>
        <v>0</v>
      </c>
      <c r="G274" s="18">
        <f>G275</f>
        <v>0</v>
      </c>
    </row>
    <row r="275" spans="1:7" ht="31.5" hidden="1" customHeight="1">
      <c r="A275" s="43" t="s">
        <v>55</v>
      </c>
      <c r="B275" s="16" t="s">
        <v>185</v>
      </c>
      <c r="C275" s="29">
        <v>240</v>
      </c>
      <c r="D275" s="14">
        <v>5</v>
      </c>
      <c r="E275" s="15">
        <v>3</v>
      </c>
      <c r="F275" s="30"/>
      <c r="G275" s="30"/>
    </row>
    <row r="276" spans="1:7" ht="15.75" hidden="1" customHeight="1">
      <c r="A276" s="43" t="s">
        <v>56</v>
      </c>
      <c r="B276" s="28" t="s">
        <v>185</v>
      </c>
      <c r="C276" s="29">
        <v>800</v>
      </c>
      <c r="D276" s="14"/>
      <c r="E276" s="15"/>
      <c r="F276" s="30">
        <f>F277</f>
        <v>0</v>
      </c>
      <c r="G276" s="30">
        <f>G277</f>
        <v>0</v>
      </c>
    </row>
    <row r="277" spans="1:7" ht="48" hidden="1" customHeight="1">
      <c r="A277" s="43" t="s">
        <v>108</v>
      </c>
      <c r="B277" s="28" t="s">
        <v>185</v>
      </c>
      <c r="C277" s="17">
        <v>810</v>
      </c>
      <c r="D277" s="14">
        <v>5</v>
      </c>
      <c r="E277" s="15">
        <v>3</v>
      </c>
      <c r="F277" s="30"/>
      <c r="G277" s="30"/>
    </row>
    <row r="278" spans="1:7" s="168" customFormat="1" ht="31.5" hidden="1" customHeight="1">
      <c r="A278" s="74" t="s">
        <v>66</v>
      </c>
      <c r="B278" s="22" t="s">
        <v>67</v>
      </c>
      <c r="C278" s="10"/>
      <c r="D278" s="7"/>
      <c r="E278" s="8"/>
      <c r="F278" s="24">
        <f>F279</f>
        <v>0</v>
      </c>
      <c r="G278" s="24">
        <f>G279</f>
        <v>0</v>
      </c>
    </row>
    <row r="279" spans="1:7" ht="31.5" hidden="1" customHeight="1">
      <c r="A279" s="43" t="s">
        <v>54</v>
      </c>
      <c r="B279" s="28" t="s">
        <v>67</v>
      </c>
      <c r="C279" s="29">
        <v>200</v>
      </c>
      <c r="D279" s="14"/>
      <c r="E279" s="15"/>
      <c r="F279" s="30">
        <f>F280</f>
        <v>0</v>
      </c>
      <c r="G279" s="30">
        <f>G280</f>
        <v>0</v>
      </c>
    </row>
    <row r="280" spans="1:7" ht="31.5" hidden="1" customHeight="1">
      <c r="A280" s="43" t="s">
        <v>55</v>
      </c>
      <c r="B280" s="28" t="s">
        <v>67</v>
      </c>
      <c r="C280" s="17">
        <v>240</v>
      </c>
      <c r="D280" s="14">
        <v>1</v>
      </c>
      <c r="E280" s="15">
        <v>7</v>
      </c>
      <c r="F280" s="30"/>
      <c r="G280" s="30"/>
    </row>
    <row r="281" spans="1:7" s="168" customFormat="1" ht="48" hidden="1" customHeight="1">
      <c r="A281" s="74" t="s">
        <v>128</v>
      </c>
      <c r="B281" s="22" t="s">
        <v>129</v>
      </c>
      <c r="C281" s="10"/>
      <c r="D281" s="7"/>
      <c r="E281" s="8"/>
      <c r="F281" s="24">
        <f>F282+F284+F286</f>
        <v>0</v>
      </c>
      <c r="G281" s="24">
        <f>G282+G284+G286</f>
        <v>0</v>
      </c>
    </row>
    <row r="282" spans="1:7" ht="31.5" hidden="1" customHeight="1">
      <c r="A282" s="43" t="s">
        <v>54</v>
      </c>
      <c r="B282" s="16" t="s">
        <v>129</v>
      </c>
      <c r="C282" s="17">
        <v>200</v>
      </c>
      <c r="D282" s="14"/>
      <c r="E282" s="15"/>
      <c r="F282" s="18">
        <f>F283</f>
        <v>0</v>
      </c>
      <c r="G282" s="18">
        <f>G283</f>
        <v>0</v>
      </c>
    </row>
    <row r="283" spans="1:7" ht="31.5" hidden="1" customHeight="1">
      <c r="A283" s="43" t="s">
        <v>55</v>
      </c>
      <c r="B283" s="16" t="s">
        <v>129</v>
      </c>
      <c r="C283" s="17">
        <v>240</v>
      </c>
      <c r="D283" s="14">
        <v>4</v>
      </c>
      <c r="E283" s="15">
        <v>9</v>
      </c>
      <c r="F283" s="18"/>
      <c r="G283" s="18"/>
    </row>
    <row r="284" spans="1:7" ht="31.5" hidden="1" customHeight="1">
      <c r="A284" s="43" t="s">
        <v>104</v>
      </c>
      <c r="B284" s="16" t="s">
        <v>129</v>
      </c>
      <c r="C284" s="29">
        <v>400</v>
      </c>
      <c r="D284" s="26"/>
      <c r="E284" s="27"/>
      <c r="F284" s="30">
        <f>F285</f>
        <v>0</v>
      </c>
      <c r="G284" s="30">
        <f>G285</f>
        <v>0</v>
      </c>
    </row>
    <row r="285" spans="1:7" ht="15.75" hidden="1" customHeight="1">
      <c r="A285" s="43" t="s">
        <v>105</v>
      </c>
      <c r="B285" s="16" t="s">
        <v>129</v>
      </c>
      <c r="C285" s="35">
        <v>410</v>
      </c>
      <c r="D285" s="32">
        <v>4</v>
      </c>
      <c r="E285" s="33">
        <v>9</v>
      </c>
      <c r="F285" s="36"/>
      <c r="G285" s="36"/>
    </row>
    <row r="286" spans="1:7" ht="15.75" hidden="1" customHeight="1">
      <c r="A286" s="43" t="s">
        <v>56</v>
      </c>
      <c r="B286" s="16" t="s">
        <v>129</v>
      </c>
      <c r="C286" s="17">
        <v>800</v>
      </c>
      <c r="D286" s="14"/>
      <c r="E286" s="15"/>
      <c r="F286" s="18">
        <f>F287</f>
        <v>0</v>
      </c>
      <c r="G286" s="18">
        <f>G287</f>
        <v>0</v>
      </c>
    </row>
    <row r="287" spans="1:7" ht="48" hidden="1" customHeight="1">
      <c r="A287" s="43" t="s">
        <v>108</v>
      </c>
      <c r="B287" s="16" t="s">
        <v>129</v>
      </c>
      <c r="C287" s="17">
        <v>810</v>
      </c>
      <c r="D287" s="14">
        <v>4</v>
      </c>
      <c r="E287" s="15">
        <v>9</v>
      </c>
      <c r="F287" s="18"/>
      <c r="G287" s="18"/>
    </row>
    <row r="288" spans="1:7" s="168" customFormat="1" ht="15.75" hidden="1">
      <c r="A288" s="74" t="s">
        <v>68</v>
      </c>
      <c r="B288" s="9" t="s">
        <v>69</v>
      </c>
      <c r="C288" s="10"/>
      <c r="D288" s="7"/>
      <c r="E288" s="8"/>
      <c r="F288" s="11">
        <f>F289</f>
        <v>0</v>
      </c>
      <c r="G288" s="11">
        <f>G289</f>
        <v>0</v>
      </c>
    </row>
    <row r="289" spans="1:7" ht="31.5" hidden="1" customHeight="1">
      <c r="A289" s="43" t="s">
        <v>54</v>
      </c>
      <c r="B289" s="16" t="s">
        <v>69</v>
      </c>
      <c r="C289" s="29">
        <v>200</v>
      </c>
      <c r="D289" s="26"/>
      <c r="E289" s="27"/>
      <c r="F289" s="30">
        <f>F290</f>
        <v>0</v>
      </c>
      <c r="G289" s="30">
        <f>G290</f>
        <v>0</v>
      </c>
    </row>
    <row r="290" spans="1:7" ht="31.5" hidden="1" customHeight="1">
      <c r="A290" s="43" t="s">
        <v>55</v>
      </c>
      <c r="B290" s="16" t="s">
        <v>69</v>
      </c>
      <c r="C290" s="35">
        <v>240</v>
      </c>
      <c r="D290" s="32">
        <v>1</v>
      </c>
      <c r="E290" s="33">
        <v>7</v>
      </c>
      <c r="F290" s="36"/>
      <c r="G290" s="36"/>
    </row>
    <row r="291" spans="1:7" s="168" customFormat="1" ht="31.5" hidden="1" customHeight="1">
      <c r="A291" s="74" t="s">
        <v>134</v>
      </c>
      <c r="B291" s="9" t="s">
        <v>135</v>
      </c>
      <c r="C291" s="10"/>
      <c r="D291" s="7"/>
      <c r="E291" s="8"/>
      <c r="F291" s="11">
        <f>F292</f>
        <v>0</v>
      </c>
      <c r="G291" s="11">
        <f>G292</f>
        <v>0</v>
      </c>
    </row>
    <row r="292" spans="1:7" ht="0.75" customHeight="1">
      <c r="A292" s="43" t="s">
        <v>54</v>
      </c>
      <c r="B292" s="16" t="s">
        <v>135</v>
      </c>
      <c r="C292" s="17">
        <v>200</v>
      </c>
      <c r="D292" s="14"/>
      <c r="E292" s="15"/>
      <c r="F292" s="18">
        <f>F293</f>
        <v>0</v>
      </c>
      <c r="G292" s="18">
        <f>G293</f>
        <v>0</v>
      </c>
    </row>
    <row r="293" spans="1:7" ht="30" hidden="1" customHeight="1">
      <c r="A293" s="43" t="s">
        <v>55</v>
      </c>
      <c r="B293" s="16" t="s">
        <v>135</v>
      </c>
      <c r="C293" s="17">
        <v>240</v>
      </c>
      <c r="D293" s="14">
        <v>4</v>
      </c>
      <c r="E293" s="15">
        <v>12</v>
      </c>
      <c r="F293" s="18"/>
      <c r="G293" s="18"/>
    </row>
    <row r="294" spans="1:7" s="168" customFormat="1" ht="32.1" customHeight="1">
      <c r="A294" s="74" t="s">
        <v>147</v>
      </c>
      <c r="B294" s="9" t="s">
        <v>148</v>
      </c>
      <c r="C294" s="10"/>
      <c r="D294" s="7"/>
      <c r="E294" s="8"/>
      <c r="F294" s="11">
        <f>F295+F298+F301</f>
        <v>31</v>
      </c>
      <c r="G294" s="11">
        <f>G295+G298+G301</f>
        <v>31</v>
      </c>
    </row>
    <row r="295" spans="1:7" ht="32.1" customHeight="1">
      <c r="A295" s="43" t="s">
        <v>54</v>
      </c>
      <c r="B295" s="16" t="s">
        <v>148</v>
      </c>
      <c r="C295" s="17">
        <v>200</v>
      </c>
      <c r="D295" s="14"/>
      <c r="E295" s="15"/>
      <c r="F295" s="18">
        <f>F296+F297</f>
        <v>31</v>
      </c>
      <c r="G295" s="18">
        <f>G296+G297</f>
        <v>31</v>
      </c>
    </row>
    <row r="296" spans="1:7" ht="30" customHeight="1">
      <c r="A296" s="43" t="s">
        <v>55</v>
      </c>
      <c r="B296" s="16" t="s">
        <v>148</v>
      </c>
      <c r="C296" s="17">
        <v>240</v>
      </c>
      <c r="D296" s="14">
        <v>5</v>
      </c>
      <c r="E296" s="15">
        <v>1</v>
      </c>
      <c r="F296" s="18">
        <v>31</v>
      </c>
      <c r="G296" s="18">
        <v>31</v>
      </c>
    </row>
    <row r="297" spans="1:7" ht="0.75" hidden="1" customHeight="1">
      <c r="A297" s="43" t="s">
        <v>55</v>
      </c>
      <c r="B297" s="16" t="s">
        <v>148</v>
      </c>
      <c r="C297" s="29">
        <v>240</v>
      </c>
      <c r="D297" s="26">
        <v>5</v>
      </c>
      <c r="E297" s="27">
        <v>2</v>
      </c>
      <c r="F297" s="30"/>
      <c r="G297" s="30"/>
    </row>
    <row r="298" spans="1:7" ht="31.5" hidden="1" customHeight="1">
      <c r="A298" s="43" t="s">
        <v>104</v>
      </c>
      <c r="B298" s="16" t="s">
        <v>148</v>
      </c>
      <c r="C298" s="17">
        <v>400</v>
      </c>
      <c r="D298" s="14"/>
      <c r="E298" s="15"/>
      <c r="F298" s="18">
        <f>F299+F300</f>
        <v>0</v>
      </c>
      <c r="G298" s="18">
        <f>G299+G300</f>
        <v>0</v>
      </c>
    </row>
    <row r="299" spans="1:7" ht="15.75" hidden="1" customHeight="1">
      <c r="A299" s="43" t="s">
        <v>105</v>
      </c>
      <c r="B299" s="16" t="s">
        <v>148</v>
      </c>
      <c r="C299" s="29">
        <v>410</v>
      </c>
      <c r="D299" s="26">
        <v>5</v>
      </c>
      <c r="E299" s="27">
        <v>1</v>
      </c>
      <c r="F299" s="30"/>
      <c r="G299" s="30"/>
    </row>
    <row r="300" spans="1:7" ht="15.75" hidden="1" customHeight="1">
      <c r="A300" s="43" t="s">
        <v>105</v>
      </c>
      <c r="B300" s="16" t="s">
        <v>148</v>
      </c>
      <c r="C300" s="29">
        <v>410</v>
      </c>
      <c r="D300" s="26">
        <v>5</v>
      </c>
      <c r="E300" s="27">
        <v>2</v>
      </c>
      <c r="F300" s="30"/>
      <c r="G300" s="30"/>
    </row>
    <row r="301" spans="1:7" ht="15.75" hidden="1" customHeight="1">
      <c r="A301" s="43" t="s">
        <v>56</v>
      </c>
      <c r="B301" s="16" t="s">
        <v>148</v>
      </c>
      <c r="C301" s="29">
        <v>800</v>
      </c>
      <c r="D301" s="26">
        <v>5</v>
      </c>
      <c r="E301" s="27">
        <v>1</v>
      </c>
      <c r="F301" s="30">
        <f>F302+F303+F304+F305</f>
        <v>0</v>
      </c>
      <c r="G301" s="30">
        <f>G302+G303+G304+G305</f>
        <v>0</v>
      </c>
    </row>
    <row r="302" spans="1:7" ht="48" hidden="1" customHeight="1">
      <c r="A302" s="43" t="s">
        <v>108</v>
      </c>
      <c r="B302" s="16" t="s">
        <v>148</v>
      </c>
      <c r="C302" s="29">
        <v>810</v>
      </c>
      <c r="D302" s="26">
        <v>5</v>
      </c>
      <c r="E302" s="27">
        <v>1</v>
      </c>
      <c r="F302" s="30"/>
      <c r="G302" s="30"/>
    </row>
    <row r="303" spans="1:7" ht="48" hidden="1" customHeight="1">
      <c r="A303" s="43" t="s">
        <v>108</v>
      </c>
      <c r="B303" s="16" t="s">
        <v>148</v>
      </c>
      <c r="C303" s="17">
        <v>810</v>
      </c>
      <c r="D303" s="14">
        <v>5</v>
      </c>
      <c r="E303" s="15">
        <v>2</v>
      </c>
      <c r="F303" s="18"/>
      <c r="G303" s="18"/>
    </row>
    <row r="304" spans="1:7" ht="15.75" hidden="1" customHeight="1">
      <c r="A304" s="43" t="s">
        <v>79</v>
      </c>
      <c r="B304" s="16" t="s">
        <v>148</v>
      </c>
      <c r="C304" s="17">
        <v>830</v>
      </c>
      <c r="D304" s="14">
        <v>5</v>
      </c>
      <c r="E304" s="15">
        <v>2</v>
      </c>
      <c r="F304" s="18"/>
      <c r="G304" s="18"/>
    </row>
    <row r="305" spans="1:7" ht="15.75" hidden="1" customHeight="1">
      <c r="A305" s="43" t="s">
        <v>57</v>
      </c>
      <c r="B305" s="16" t="s">
        <v>148</v>
      </c>
      <c r="C305" s="17">
        <v>850</v>
      </c>
      <c r="D305" s="14">
        <v>5</v>
      </c>
      <c r="E305" s="15">
        <v>2</v>
      </c>
      <c r="F305" s="18"/>
      <c r="G305" s="18"/>
    </row>
    <row r="306" spans="1:7" s="168" customFormat="1" ht="15.75" hidden="1" customHeight="1">
      <c r="A306" s="74" t="s">
        <v>149</v>
      </c>
      <c r="B306" s="9" t="s">
        <v>150</v>
      </c>
      <c r="C306" s="23"/>
      <c r="D306" s="20"/>
      <c r="E306" s="21"/>
      <c r="F306" s="24">
        <f>F307+F309+F311</f>
        <v>0</v>
      </c>
      <c r="G306" s="24">
        <f>G307+G309+G311</f>
        <v>0</v>
      </c>
    </row>
    <row r="307" spans="1:7" ht="31.5" hidden="1" customHeight="1">
      <c r="A307" s="43" t="s">
        <v>54</v>
      </c>
      <c r="B307" s="16" t="s">
        <v>150</v>
      </c>
      <c r="C307" s="35">
        <v>200</v>
      </c>
      <c r="D307" s="32"/>
      <c r="E307" s="33"/>
      <c r="F307" s="36">
        <f>F308</f>
        <v>0</v>
      </c>
      <c r="G307" s="36">
        <f>G308</f>
        <v>0</v>
      </c>
    </row>
    <row r="308" spans="1:7" ht="31.5" hidden="1" customHeight="1">
      <c r="A308" s="43" t="s">
        <v>55</v>
      </c>
      <c r="B308" s="16" t="s">
        <v>150</v>
      </c>
      <c r="C308" s="17">
        <v>240</v>
      </c>
      <c r="D308" s="14">
        <v>5</v>
      </c>
      <c r="E308" s="15">
        <v>1</v>
      </c>
      <c r="F308" s="18"/>
      <c r="G308" s="18"/>
    </row>
    <row r="309" spans="1:7" ht="31.5" hidden="1" customHeight="1">
      <c r="A309" s="43" t="s">
        <v>104</v>
      </c>
      <c r="B309" s="16" t="s">
        <v>150</v>
      </c>
      <c r="C309" s="17">
        <v>400</v>
      </c>
      <c r="D309" s="14"/>
      <c r="E309" s="15"/>
      <c r="F309" s="18">
        <f>F310</f>
        <v>0</v>
      </c>
      <c r="G309" s="18">
        <f>G310</f>
        <v>0</v>
      </c>
    </row>
    <row r="310" spans="1:7" ht="15.75" hidden="1" customHeight="1">
      <c r="A310" s="43" t="s">
        <v>105</v>
      </c>
      <c r="B310" s="16" t="s">
        <v>150</v>
      </c>
      <c r="C310" s="17">
        <v>410</v>
      </c>
      <c r="D310" s="14">
        <v>5</v>
      </c>
      <c r="E310" s="15">
        <v>1</v>
      </c>
      <c r="F310" s="18"/>
      <c r="G310" s="18"/>
    </row>
    <row r="311" spans="1:7" ht="15.75" hidden="1" customHeight="1">
      <c r="A311" s="43" t="s">
        <v>56</v>
      </c>
      <c r="B311" s="16" t="s">
        <v>150</v>
      </c>
      <c r="C311" s="29">
        <v>800</v>
      </c>
      <c r="D311" s="26"/>
      <c r="E311" s="27"/>
      <c r="F311" s="30">
        <f>F312</f>
        <v>0</v>
      </c>
      <c r="G311" s="30">
        <f>G312</f>
        <v>0</v>
      </c>
    </row>
    <row r="312" spans="1:7" ht="48" hidden="1" customHeight="1">
      <c r="A312" s="43" t="s">
        <v>108</v>
      </c>
      <c r="B312" s="16" t="s">
        <v>150</v>
      </c>
      <c r="C312" s="35">
        <v>810</v>
      </c>
      <c r="D312" s="32">
        <v>5</v>
      </c>
      <c r="E312" s="33">
        <v>1</v>
      </c>
      <c r="F312" s="36"/>
      <c r="G312" s="36"/>
    </row>
    <row r="313" spans="1:7" s="168" customFormat="1" ht="31.5" hidden="1" customHeight="1">
      <c r="A313" s="74" t="s">
        <v>189</v>
      </c>
      <c r="B313" s="9" t="s">
        <v>190</v>
      </c>
      <c r="C313" s="10"/>
      <c r="D313" s="7"/>
      <c r="E313" s="8"/>
      <c r="F313" s="11">
        <f>F314</f>
        <v>0</v>
      </c>
      <c r="G313" s="11">
        <f>G314</f>
        <v>0</v>
      </c>
    </row>
    <row r="314" spans="1:7" ht="31.5" hidden="1" customHeight="1">
      <c r="A314" s="43" t="s">
        <v>54</v>
      </c>
      <c r="B314" s="16" t="s">
        <v>190</v>
      </c>
      <c r="C314" s="17">
        <v>200</v>
      </c>
      <c r="D314" s="79"/>
      <c r="E314" s="80"/>
      <c r="F314" s="18">
        <f>F315</f>
        <v>0</v>
      </c>
      <c r="G314" s="18">
        <f>G315</f>
        <v>0</v>
      </c>
    </row>
    <row r="315" spans="1:7" ht="31.5" hidden="1" customHeight="1">
      <c r="A315" s="98" t="s">
        <v>55</v>
      </c>
      <c r="B315" s="16" t="s">
        <v>190</v>
      </c>
      <c r="C315" s="17">
        <v>240</v>
      </c>
      <c r="D315" s="79">
        <v>7</v>
      </c>
      <c r="E315" s="80">
        <v>7</v>
      </c>
      <c r="F315" s="18"/>
      <c r="G315" s="18"/>
    </row>
    <row r="316" spans="1:7" s="168" customFormat="1" ht="15.95" customHeight="1">
      <c r="A316" s="74" t="s">
        <v>71</v>
      </c>
      <c r="B316" s="9" t="s">
        <v>72</v>
      </c>
      <c r="C316" s="10" t="s">
        <v>40</v>
      </c>
      <c r="D316" s="7"/>
      <c r="E316" s="8"/>
      <c r="F316" s="11">
        <f>F317</f>
        <v>13.9</v>
      </c>
      <c r="G316" s="11">
        <f>G317</f>
        <v>13.4</v>
      </c>
    </row>
    <row r="317" spans="1:7" ht="15.95" customHeight="1">
      <c r="A317" s="43" t="s">
        <v>56</v>
      </c>
      <c r="B317" s="16" t="s">
        <v>72</v>
      </c>
      <c r="C317" s="17">
        <v>800</v>
      </c>
      <c r="D317" s="14"/>
      <c r="E317" s="15"/>
      <c r="F317" s="18">
        <f>F318</f>
        <v>13.9</v>
      </c>
      <c r="G317" s="18">
        <f>G318</f>
        <v>13.4</v>
      </c>
    </row>
    <row r="318" spans="1:7" ht="14.25" customHeight="1">
      <c r="A318" s="43" t="s">
        <v>73</v>
      </c>
      <c r="B318" s="16" t="s">
        <v>72</v>
      </c>
      <c r="C318" s="17">
        <v>870</v>
      </c>
      <c r="D318" s="14">
        <v>1</v>
      </c>
      <c r="E318" s="15">
        <v>11</v>
      </c>
      <c r="F318" s="18">
        <v>13.9</v>
      </c>
      <c r="G318" s="18">
        <v>13.4</v>
      </c>
    </row>
    <row r="319" spans="1:7" s="168" customFormat="1" ht="31.5" hidden="1" customHeight="1">
      <c r="A319" s="170" t="s">
        <v>205</v>
      </c>
      <c r="B319" s="9" t="s">
        <v>206</v>
      </c>
      <c r="C319" s="10"/>
      <c r="D319" s="7"/>
      <c r="E319" s="8"/>
      <c r="F319" s="11">
        <f>F320</f>
        <v>0</v>
      </c>
      <c r="G319" s="11">
        <f>G320</f>
        <v>0</v>
      </c>
    </row>
    <row r="320" spans="1:7" ht="31.5" hidden="1" customHeight="1">
      <c r="A320" s="43" t="s">
        <v>54</v>
      </c>
      <c r="B320" s="16" t="s">
        <v>206</v>
      </c>
      <c r="C320" s="96">
        <v>200</v>
      </c>
      <c r="D320" s="94"/>
      <c r="E320" s="95"/>
      <c r="F320" s="97">
        <f>F321</f>
        <v>0</v>
      </c>
      <c r="G320" s="97">
        <f>G321</f>
        <v>0</v>
      </c>
    </row>
    <row r="321" spans="1:7" ht="31.5" hidden="1" customHeight="1">
      <c r="A321" s="98" t="s">
        <v>55</v>
      </c>
      <c r="B321" s="16" t="s">
        <v>206</v>
      </c>
      <c r="C321" s="96">
        <v>240</v>
      </c>
      <c r="D321" s="94">
        <v>8</v>
      </c>
      <c r="E321" s="95">
        <v>1</v>
      </c>
      <c r="F321" s="97"/>
      <c r="G321" s="97"/>
    </row>
    <row r="322" spans="1:7" s="168" customFormat="1" ht="31.5" hidden="1" customHeight="1">
      <c r="A322" s="170" t="s">
        <v>207</v>
      </c>
      <c r="B322" s="9" t="s">
        <v>208</v>
      </c>
      <c r="C322" s="23"/>
      <c r="D322" s="20"/>
      <c r="E322" s="21"/>
      <c r="F322" s="24">
        <f>F323+F325+F327+F329</f>
        <v>0</v>
      </c>
      <c r="G322" s="24">
        <f>G323+G325+G327+G329</f>
        <v>0</v>
      </c>
    </row>
    <row r="323" spans="1:7" ht="63.75" hidden="1" customHeight="1">
      <c r="A323" s="43" t="s">
        <v>46</v>
      </c>
      <c r="B323" s="16" t="s">
        <v>208</v>
      </c>
      <c r="C323" s="96">
        <v>100</v>
      </c>
      <c r="D323" s="94"/>
      <c r="E323" s="95"/>
      <c r="F323" s="97">
        <f>F324</f>
        <v>0</v>
      </c>
      <c r="G323" s="97">
        <f>G324</f>
        <v>0</v>
      </c>
    </row>
    <row r="324" spans="1:7" ht="15.75" hidden="1" customHeight="1">
      <c r="A324" s="103" t="s">
        <v>197</v>
      </c>
      <c r="B324" s="16" t="s">
        <v>208</v>
      </c>
      <c r="C324" s="96">
        <v>110</v>
      </c>
      <c r="D324" s="94">
        <v>8</v>
      </c>
      <c r="E324" s="95">
        <v>1</v>
      </c>
      <c r="F324" s="97"/>
      <c r="G324" s="97"/>
    </row>
    <row r="325" spans="1:7" ht="31.5" hidden="1" customHeight="1">
      <c r="A325" s="43" t="s">
        <v>54</v>
      </c>
      <c r="B325" s="16" t="s">
        <v>208</v>
      </c>
      <c r="C325" s="96">
        <v>200</v>
      </c>
      <c r="D325" s="94"/>
      <c r="E325" s="95"/>
      <c r="F325" s="97">
        <f>F326</f>
        <v>0</v>
      </c>
      <c r="G325" s="97">
        <f>G326</f>
        <v>0</v>
      </c>
    </row>
    <row r="326" spans="1:7" ht="31.5" hidden="1" customHeight="1">
      <c r="A326" s="98" t="s">
        <v>55</v>
      </c>
      <c r="B326" s="16" t="s">
        <v>208</v>
      </c>
      <c r="C326" s="96">
        <v>240</v>
      </c>
      <c r="D326" s="94">
        <v>8</v>
      </c>
      <c r="E326" s="95">
        <v>1</v>
      </c>
      <c r="F326" s="97"/>
      <c r="G326" s="97"/>
    </row>
    <row r="327" spans="1:7" ht="15.75" hidden="1" customHeight="1">
      <c r="A327" s="43" t="s">
        <v>56</v>
      </c>
      <c r="B327" s="16" t="s">
        <v>208</v>
      </c>
      <c r="C327" s="96">
        <v>800</v>
      </c>
      <c r="D327" s="94">
        <v>8</v>
      </c>
      <c r="E327" s="95">
        <v>1</v>
      </c>
      <c r="F327" s="97">
        <f>F328</f>
        <v>0</v>
      </c>
      <c r="G327" s="97">
        <f>G328</f>
        <v>0</v>
      </c>
    </row>
    <row r="328" spans="1:7" ht="15.75" hidden="1" customHeight="1">
      <c r="A328" s="43" t="s">
        <v>57</v>
      </c>
      <c r="B328" s="16" t="s">
        <v>208</v>
      </c>
      <c r="C328" s="92">
        <v>850</v>
      </c>
      <c r="D328" s="79">
        <v>8</v>
      </c>
      <c r="E328" s="80">
        <v>1</v>
      </c>
      <c r="F328" s="93"/>
      <c r="G328" s="93"/>
    </row>
    <row r="329" spans="1:7" ht="31.5" hidden="1" customHeight="1">
      <c r="A329" s="43" t="s">
        <v>198</v>
      </c>
      <c r="B329" s="16" t="s">
        <v>208</v>
      </c>
      <c r="C329" s="92">
        <v>600</v>
      </c>
      <c r="D329" s="79"/>
      <c r="E329" s="80"/>
      <c r="F329" s="93">
        <f>F330+F331</f>
        <v>0</v>
      </c>
      <c r="G329" s="93">
        <f>G330+G331</f>
        <v>0</v>
      </c>
    </row>
    <row r="330" spans="1:7" ht="15.75" hidden="1" customHeight="1">
      <c r="A330" s="43" t="s">
        <v>199</v>
      </c>
      <c r="B330" s="16" t="s">
        <v>208</v>
      </c>
      <c r="C330" s="92">
        <v>610</v>
      </c>
      <c r="D330" s="79">
        <v>8</v>
      </c>
      <c r="E330" s="80">
        <v>1</v>
      </c>
      <c r="F330" s="93"/>
      <c r="G330" s="93"/>
    </row>
    <row r="331" spans="1:7" ht="15.75" hidden="1" customHeight="1">
      <c r="A331" s="43" t="s">
        <v>200</v>
      </c>
      <c r="B331" s="16" t="s">
        <v>208</v>
      </c>
      <c r="C331" s="92">
        <v>620</v>
      </c>
      <c r="D331" s="79">
        <v>8</v>
      </c>
      <c r="E331" s="80">
        <v>1</v>
      </c>
      <c r="F331" s="93"/>
      <c r="G331" s="93"/>
    </row>
    <row r="332" spans="1:7" s="168" customFormat="1" ht="31.5" hidden="1" customHeight="1">
      <c r="A332" s="74" t="s">
        <v>231</v>
      </c>
      <c r="B332" s="9" t="s">
        <v>232</v>
      </c>
      <c r="C332" s="23"/>
      <c r="D332" s="20"/>
      <c r="E332" s="21"/>
      <c r="F332" s="24">
        <f>F333+F335</f>
        <v>0</v>
      </c>
      <c r="G332" s="24">
        <f>G333+G335</f>
        <v>0</v>
      </c>
    </row>
    <row r="333" spans="1:7" ht="48" hidden="1" customHeight="1">
      <c r="A333" s="43" t="s">
        <v>46</v>
      </c>
      <c r="B333" s="28" t="s">
        <v>232</v>
      </c>
      <c r="C333" s="29">
        <v>100</v>
      </c>
      <c r="D333" s="94"/>
      <c r="E333" s="95"/>
      <c r="F333" s="30">
        <f>F334</f>
        <v>0</v>
      </c>
      <c r="G333" s="30">
        <f>G334</f>
        <v>0</v>
      </c>
    </row>
    <row r="334" spans="1:7" ht="15.75" hidden="1" customHeight="1">
      <c r="A334" s="103" t="s">
        <v>197</v>
      </c>
      <c r="B334" s="16" t="s">
        <v>232</v>
      </c>
      <c r="C334" s="17">
        <v>110</v>
      </c>
      <c r="D334" s="79">
        <v>12</v>
      </c>
      <c r="E334" s="80">
        <v>2</v>
      </c>
      <c r="F334" s="18"/>
      <c r="G334" s="18"/>
    </row>
    <row r="335" spans="1:7" ht="31.5" hidden="1" customHeight="1">
      <c r="A335" s="43" t="s">
        <v>54</v>
      </c>
      <c r="B335" s="16" t="s">
        <v>232</v>
      </c>
      <c r="C335" s="17">
        <v>200</v>
      </c>
      <c r="D335" s="79"/>
      <c r="E335" s="80"/>
      <c r="F335" s="142">
        <f>F336</f>
        <v>0</v>
      </c>
      <c r="G335" s="142">
        <f>G336</f>
        <v>0</v>
      </c>
    </row>
    <row r="336" spans="1:7" ht="31.5" hidden="1" customHeight="1">
      <c r="A336" s="43" t="s">
        <v>55</v>
      </c>
      <c r="B336" s="16" t="s">
        <v>232</v>
      </c>
      <c r="C336" s="29">
        <v>240</v>
      </c>
      <c r="D336" s="79">
        <v>12</v>
      </c>
      <c r="E336" s="80">
        <v>2</v>
      </c>
      <c r="F336" s="142"/>
      <c r="G336" s="142"/>
    </row>
    <row r="337" spans="1:7" s="168" customFormat="1" ht="32.1" hidden="1" customHeight="1">
      <c r="A337" s="170" t="s">
        <v>81</v>
      </c>
      <c r="B337" s="171" t="s">
        <v>82</v>
      </c>
      <c r="C337" s="172" t="s">
        <v>40</v>
      </c>
      <c r="D337" s="7"/>
      <c r="E337" s="8"/>
      <c r="F337" s="173">
        <f>F338+F340</f>
        <v>0</v>
      </c>
      <c r="G337" s="173">
        <f>G338+G340</f>
        <v>0</v>
      </c>
    </row>
    <row r="338" spans="1:7" s="168" customFormat="1" ht="63.95" hidden="1" customHeight="1">
      <c r="A338" s="43" t="s">
        <v>46</v>
      </c>
      <c r="B338" s="140" t="s">
        <v>82</v>
      </c>
      <c r="C338" s="29">
        <v>100</v>
      </c>
      <c r="D338" s="27"/>
      <c r="E338" s="27"/>
      <c r="F338" s="30">
        <f>F339</f>
        <v>0</v>
      </c>
      <c r="G338" s="30">
        <f>G339</f>
        <v>0</v>
      </c>
    </row>
    <row r="339" spans="1:7" ht="32.1" hidden="1" customHeight="1">
      <c r="A339" s="43" t="s">
        <v>83</v>
      </c>
      <c r="B339" s="140" t="s">
        <v>82</v>
      </c>
      <c r="C339" s="29">
        <v>120</v>
      </c>
      <c r="D339" s="27">
        <v>2</v>
      </c>
      <c r="E339" s="27">
        <v>3</v>
      </c>
      <c r="F339" s="30"/>
      <c r="G339" s="30"/>
    </row>
    <row r="340" spans="1:7" ht="32.1" hidden="1" customHeight="1">
      <c r="A340" s="43" t="s">
        <v>54</v>
      </c>
      <c r="B340" s="140" t="s">
        <v>84</v>
      </c>
      <c r="C340" s="29">
        <v>200</v>
      </c>
      <c r="D340" s="27"/>
      <c r="E340" s="27"/>
      <c r="F340" s="30">
        <f>F341</f>
        <v>0</v>
      </c>
      <c r="G340" s="30">
        <f>G341</f>
        <v>0</v>
      </c>
    </row>
    <row r="341" spans="1:7" ht="32.1" hidden="1" customHeight="1">
      <c r="A341" s="43" t="s">
        <v>55</v>
      </c>
      <c r="B341" s="140" t="s">
        <v>84</v>
      </c>
      <c r="C341" s="29">
        <v>240</v>
      </c>
      <c r="D341" s="27">
        <v>2</v>
      </c>
      <c r="E341" s="27">
        <v>3</v>
      </c>
      <c r="F341" s="30"/>
      <c r="G341" s="30"/>
    </row>
    <row r="342" spans="1:7" s="168" customFormat="1" ht="32.1" customHeight="1">
      <c r="A342" s="74" t="s">
        <v>237</v>
      </c>
      <c r="B342" s="169" t="s">
        <v>236</v>
      </c>
      <c r="C342" s="23"/>
      <c r="D342" s="21"/>
      <c r="E342" s="21"/>
      <c r="F342" s="24">
        <f>F343</f>
        <v>0.1</v>
      </c>
      <c r="G342" s="24">
        <f>G343</f>
        <v>0.1</v>
      </c>
    </row>
    <row r="343" spans="1:7" ht="32.1" customHeight="1">
      <c r="A343" s="43" t="s">
        <v>54</v>
      </c>
      <c r="B343" s="140" t="s">
        <v>236</v>
      </c>
      <c r="C343" s="29">
        <v>200</v>
      </c>
      <c r="D343" s="27"/>
      <c r="E343" s="27"/>
      <c r="F343" s="30">
        <f>F344</f>
        <v>0.1</v>
      </c>
      <c r="G343" s="30">
        <f>G344</f>
        <v>0.1</v>
      </c>
    </row>
    <row r="344" spans="1:7" ht="30.75" customHeight="1">
      <c r="A344" s="43" t="s">
        <v>55</v>
      </c>
      <c r="B344" s="140" t="s">
        <v>236</v>
      </c>
      <c r="C344" s="29">
        <v>240</v>
      </c>
      <c r="D344" s="27">
        <v>1</v>
      </c>
      <c r="E344" s="27">
        <v>4</v>
      </c>
      <c r="F344" s="30">
        <v>0.1</v>
      </c>
      <c r="G344" s="30">
        <v>0.1</v>
      </c>
    </row>
    <row r="345" spans="1:7" s="168" customFormat="1" ht="48" hidden="1" customHeight="1">
      <c r="A345" s="74" t="s">
        <v>209</v>
      </c>
      <c r="B345" s="9" t="s">
        <v>210</v>
      </c>
      <c r="C345" s="10"/>
      <c r="D345" s="7"/>
      <c r="E345" s="8"/>
      <c r="F345" s="174">
        <f>F346+F348+F350+F352</f>
        <v>0</v>
      </c>
      <c r="G345" s="174">
        <f>G346+G348+G350+G352</f>
        <v>0</v>
      </c>
    </row>
    <row r="346" spans="1:7" ht="63.75" hidden="1" customHeight="1">
      <c r="A346" s="43" t="s">
        <v>46</v>
      </c>
      <c r="B346" s="16" t="s">
        <v>210</v>
      </c>
      <c r="C346" s="96">
        <v>100</v>
      </c>
      <c r="D346" s="79"/>
      <c r="E346" s="80"/>
      <c r="F346" s="111">
        <f>F347</f>
        <v>0</v>
      </c>
      <c r="G346" s="111">
        <f>G347</f>
        <v>0</v>
      </c>
    </row>
    <row r="347" spans="1:7" ht="15.75" hidden="1" customHeight="1">
      <c r="A347" s="103" t="s">
        <v>197</v>
      </c>
      <c r="B347" s="16" t="s">
        <v>210</v>
      </c>
      <c r="C347" s="96">
        <v>110</v>
      </c>
      <c r="D347" s="79">
        <v>8</v>
      </c>
      <c r="E347" s="80">
        <v>1</v>
      </c>
      <c r="F347" s="111"/>
      <c r="G347" s="111"/>
    </row>
    <row r="348" spans="1:7" ht="31.5" hidden="1" customHeight="1">
      <c r="A348" s="98" t="s">
        <v>132</v>
      </c>
      <c r="B348" s="16" t="s">
        <v>210</v>
      </c>
      <c r="C348" s="96">
        <v>200</v>
      </c>
      <c r="D348" s="95"/>
      <c r="E348" s="95"/>
      <c r="F348" s="97">
        <f>F349</f>
        <v>0</v>
      </c>
      <c r="G348" s="97">
        <f>G349</f>
        <v>0</v>
      </c>
    </row>
    <row r="349" spans="1:7" ht="31.5" hidden="1" customHeight="1">
      <c r="A349" s="98" t="s">
        <v>55</v>
      </c>
      <c r="B349" s="16" t="s">
        <v>210</v>
      </c>
      <c r="C349" s="96">
        <v>240</v>
      </c>
      <c r="D349" s="95">
        <v>8</v>
      </c>
      <c r="E349" s="95">
        <v>1</v>
      </c>
      <c r="F349" s="97"/>
      <c r="G349" s="97"/>
    </row>
    <row r="350" spans="1:7" ht="15.75" hidden="1" customHeight="1">
      <c r="A350" s="43" t="s">
        <v>56</v>
      </c>
      <c r="B350" s="16" t="s">
        <v>210</v>
      </c>
      <c r="C350" s="96">
        <v>800</v>
      </c>
      <c r="D350" s="95"/>
      <c r="E350" s="95"/>
      <c r="F350" s="97">
        <f>F351</f>
        <v>0</v>
      </c>
      <c r="G350" s="97">
        <f>G351</f>
        <v>0</v>
      </c>
    </row>
    <row r="351" spans="1:7" ht="15.75" hidden="1" customHeight="1">
      <c r="A351" s="43" t="s">
        <v>57</v>
      </c>
      <c r="B351" s="16" t="s">
        <v>210</v>
      </c>
      <c r="C351" s="96">
        <v>850</v>
      </c>
      <c r="D351" s="95">
        <v>8</v>
      </c>
      <c r="E351" s="95">
        <v>1</v>
      </c>
      <c r="F351" s="97"/>
      <c r="G351" s="97"/>
    </row>
    <row r="352" spans="1:7" ht="31.5" hidden="1">
      <c r="A352" s="43" t="s">
        <v>198</v>
      </c>
      <c r="B352" s="140" t="s">
        <v>210</v>
      </c>
      <c r="C352" s="96">
        <v>600</v>
      </c>
      <c r="D352" s="95"/>
      <c r="E352" s="95"/>
      <c r="F352" s="97">
        <f>F353+F354</f>
        <v>0</v>
      </c>
      <c r="G352" s="97">
        <f>G353+G354</f>
        <v>0</v>
      </c>
    </row>
    <row r="353" spans="1:7" ht="15.75" hidden="1" customHeight="1">
      <c r="A353" s="43" t="s">
        <v>199</v>
      </c>
      <c r="B353" s="140" t="s">
        <v>210</v>
      </c>
      <c r="C353" s="96">
        <v>610</v>
      </c>
      <c r="D353" s="95">
        <v>8</v>
      </c>
      <c r="E353" s="95">
        <v>1</v>
      </c>
      <c r="F353" s="97"/>
      <c r="G353" s="97"/>
    </row>
    <row r="354" spans="1:7" ht="15.75" hidden="1" customHeight="1">
      <c r="A354" s="43" t="s">
        <v>200</v>
      </c>
      <c r="B354" s="140" t="s">
        <v>210</v>
      </c>
      <c r="C354" s="96">
        <v>620</v>
      </c>
      <c r="D354" s="95">
        <v>8</v>
      </c>
      <c r="E354" s="95">
        <v>1</v>
      </c>
      <c r="F354" s="97"/>
      <c r="G354" s="97"/>
    </row>
    <row r="355" spans="1:7" s="168" customFormat="1" ht="94.5" customHeight="1">
      <c r="A355" s="74" t="s">
        <v>245</v>
      </c>
      <c r="B355" s="9" t="s">
        <v>243</v>
      </c>
      <c r="C355" s="10"/>
      <c r="D355" s="7"/>
      <c r="E355" s="8"/>
      <c r="F355" s="11">
        <f>F356</f>
        <v>391</v>
      </c>
      <c r="G355" s="11">
        <f>G356</f>
        <v>0</v>
      </c>
    </row>
    <row r="356" spans="1:7" ht="32.1" customHeight="1">
      <c r="A356" s="43" t="s">
        <v>54</v>
      </c>
      <c r="B356" s="16" t="s">
        <v>243</v>
      </c>
      <c r="C356" s="17">
        <v>200</v>
      </c>
      <c r="D356" s="14"/>
      <c r="E356" s="15"/>
      <c r="F356" s="18">
        <f>F357</f>
        <v>391</v>
      </c>
      <c r="G356" s="18">
        <f>G357</f>
        <v>0</v>
      </c>
    </row>
    <row r="357" spans="1:7" ht="30" customHeight="1">
      <c r="A357" s="43" t="s">
        <v>55</v>
      </c>
      <c r="B357" s="16" t="s">
        <v>243</v>
      </c>
      <c r="C357" s="29">
        <v>240</v>
      </c>
      <c r="D357" s="14">
        <v>4</v>
      </c>
      <c r="E357" s="15">
        <v>10</v>
      </c>
      <c r="F357" s="30">
        <v>391</v>
      </c>
      <c r="G357" s="30"/>
    </row>
    <row r="358" spans="1:7" s="168" customFormat="1" ht="15.75" hidden="1" customHeight="1">
      <c r="A358" s="175" t="s">
        <v>102</v>
      </c>
      <c r="B358" s="176" t="s">
        <v>103</v>
      </c>
      <c r="C358" s="141"/>
      <c r="D358" s="177"/>
      <c r="E358" s="178"/>
      <c r="F358" s="144">
        <f>F359+F361</f>
        <v>0</v>
      </c>
      <c r="G358" s="144">
        <f>G359+G361</f>
        <v>0</v>
      </c>
    </row>
    <row r="359" spans="1:7" ht="31.5" hidden="1" customHeight="1">
      <c r="A359" s="43" t="s">
        <v>54</v>
      </c>
      <c r="B359" s="61" t="s">
        <v>103</v>
      </c>
      <c r="C359" s="68">
        <v>200</v>
      </c>
      <c r="D359" s="67"/>
      <c r="E359" s="67"/>
      <c r="F359" s="57">
        <f>F360</f>
        <v>0</v>
      </c>
      <c r="G359" s="57">
        <f>G360</f>
        <v>0</v>
      </c>
    </row>
    <row r="360" spans="1:7" ht="31.5" hidden="1" customHeight="1">
      <c r="A360" s="71" t="s">
        <v>55</v>
      </c>
      <c r="B360" s="145" t="s">
        <v>103</v>
      </c>
      <c r="C360" s="68">
        <v>240</v>
      </c>
      <c r="D360" s="67">
        <v>4</v>
      </c>
      <c r="E360" s="67">
        <v>6</v>
      </c>
      <c r="F360" s="57"/>
      <c r="G360" s="57"/>
    </row>
    <row r="361" spans="1:7" ht="31.5" hidden="1" customHeight="1">
      <c r="A361" s="71" t="s">
        <v>104</v>
      </c>
      <c r="B361" s="145" t="s">
        <v>103</v>
      </c>
      <c r="C361" s="68">
        <v>400</v>
      </c>
      <c r="D361" s="67"/>
      <c r="E361" s="67"/>
      <c r="F361" s="57">
        <f>F362</f>
        <v>0</v>
      </c>
      <c r="G361" s="57">
        <f>G362</f>
        <v>0</v>
      </c>
    </row>
    <row r="362" spans="1:7" ht="15.75" hidden="1" customHeight="1">
      <c r="A362" s="71" t="s">
        <v>105</v>
      </c>
      <c r="B362" s="145" t="s">
        <v>103</v>
      </c>
      <c r="C362" s="64">
        <v>410</v>
      </c>
      <c r="D362" s="59">
        <v>4</v>
      </c>
      <c r="E362" s="60">
        <v>6</v>
      </c>
      <c r="F362" s="63"/>
      <c r="G362" s="63"/>
    </row>
    <row r="363" spans="1:7" s="168" customFormat="1" ht="15.75" hidden="1" customHeight="1">
      <c r="A363" s="175" t="s">
        <v>106</v>
      </c>
      <c r="B363" s="179" t="s">
        <v>107</v>
      </c>
      <c r="C363" s="62"/>
      <c r="D363" s="177"/>
      <c r="E363" s="178"/>
      <c r="F363" s="63">
        <f>F364+F366+F368</f>
        <v>0</v>
      </c>
      <c r="G363" s="63">
        <f>G364+G366+G368</f>
        <v>0</v>
      </c>
    </row>
    <row r="364" spans="1:7" ht="31.5" hidden="1" customHeight="1">
      <c r="A364" s="43" t="s">
        <v>54</v>
      </c>
      <c r="B364" s="145" t="s">
        <v>107</v>
      </c>
      <c r="C364" s="68">
        <v>200</v>
      </c>
      <c r="D364" s="59"/>
      <c r="E364" s="60"/>
      <c r="F364" s="73">
        <f>F365</f>
        <v>0</v>
      </c>
      <c r="G364" s="73">
        <f>G365</f>
        <v>0</v>
      </c>
    </row>
    <row r="365" spans="1:7" ht="31.5" hidden="1" customHeight="1">
      <c r="A365" s="71" t="s">
        <v>55</v>
      </c>
      <c r="B365" s="145" t="s">
        <v>107</v>
      </c>
      <c r="C365" s="70">
        <v>240</v>
      </c>
      <c r="D365" s="59">
        <v>4</v>
      </c>
      <c r="E365" s="60">
        <v>6</v>
      </c>
      <c r="F365" s="143"/>
      <c r="G365" s="143"/>
    </row>
    <row r="366" spans="1:7" ht="15.75" hidden="1" customHeight="1">
      <c r="A366" s="71" t="s">
        <v>104</v>
      </c>
      <c r="B366" s="145" t="s">
        <v>107</v>
      </c>
      <c r="C366" s="68">
        <v>400</v>
      </c>
      <c r="D366" s="67"/>
      <c r="E366" s="67"/>
      <c r="F366" s="73">
        <f>F367</f>
        <v>0</v>
      </c>
      <c r="G366" s="73">
        <f>G367</f>
        <v>0</v>
      </c>
    </row>
    <row r="367" spans="1:7" ht="15.75" hidden="1" customHeight="1">
      <c r="A367" s="71" t="s">
        <v>105</v>
      </c>
      <c r="B367" s="145" t="s">
        <v>107</v>
      </c>
      <c r="C367" s="68">
        <v>410</v>
      </c>
      <c r="D367" s="67">
        <v>4</v>
      </c>
      <c r="E367" s="67">
        <v>6</v>
      </c>
      <c r="F367" s="73"/>
      <c r="G367" s="73"/>
    </row>
    <row r="368" spans="1:7" ht="15.75" hidden="1" customHeight="1">
      <c r="A368" s="71" t="s">
        <v>56</v>
      </c>
      <c r="B368" s="145" t="s">
        <v>107</v>
      </c>
      <c r="C368" s="68">
        <v>800</v>
      </c>
      <c r="D368" s="67"/>
      <c r="E368" s="67"/>
      <c r="F368" s="73">
        <f>F369</f>
        <v>0</v>
      </c>
      <c r="G368" s="73">
        <f>G369</f>
        <v>0</v>
      </c>
    </row>
    <row r="369" spans="1:7" ht="48" hidden="1" customHeight="1">
      <c r="A369" s="71" t="s">
        <v>108</v>
      </c>
      <c r="B369" s="145" t="s">
        <v>107</v>
      </c>
      <c r="C369" s="68">
        <v>810</v>
      </c>
      <c r="D369" s="67">
        <v>4</v>
      </c>
      <c r="E369" s="67">
        <v>6</v>
      </c>
      <c r="F369" s="73"/>
      <c r="G369" s="73"/>
    </row>
    <row r="370" spans="1:7" s="168" customFormat="1" ht="15.95" customHeight="1">
      <c r="A370" s="74" t="s">
        <v>233</v>
      </c>
      <c r="B370" s="169" t="s">
        <v>234</v>
      </c>
      <c r="C370" s="23"/>
      <c r="D370" s="21"/>
      <c r="E370" s="21"/>
      <c r="F370" s="24">
        <f>F371</f>
        <v>163.80000000000001</v>
      </c>
      <c r="G370" s="24">
        <f>G371</f>
        <v>335.9</v>
      </c>
    </row>
    <row r="371" spans="1:7" ht="15.95" customHeight="1">
      <c r="A371" s="43" t="s">
        <v>233</v>
      </c>
      <c r="B371" s="140" t="s">
        <v>234</v>
      </c>
      <c r="C371" s="29">
        <v>900</v>
      </c>
      <c r="D371" s="95"/>
      <c r="E371" s="95"/>
      <c r="F371" s="30">
        <f>F372</f>
        <v>163.80000000000001</v>
      </c>
      <c r="G371" s="30">
        <f>G372</f>
        <v>335.9</v>
      </c>
    </row>
    <row r="372" spans="1:7" ht="24" customHeight="1">
      <c r="A372" s="43" t="s">
        <v>233</v>
      </c>
      <c r="B372" s="140" t="s">
        <v>234</v>
      </c>
      <c r="C372" s="29">
        <v>990</v>
      </c>
      <c r="D372" s="95">
        <v>99</v>
      </c>
      <c r="E372" s="95">
        <v>99</v>
      </c>
      <c r="F372" s="30">
        <v>163.80000000000001</v>
      </c>
      <c r="G372" s="30">
        <v>335.9</v>
      </c>
    </row>
    <row r="373" spans="1:7" s="168" customFormat="1" ht="80.25" customHeight="1">
      <c r="A373" s="74" t="s">
        <v>3</v>
      </c>
      <c r="B373" s="169" t="s">
        <v>244</v>
      </c>
      <c r="C373" s="23"/>
      <c r="D373" s="21"/>
      <c r="E373" s="21"/>
      <c r="F373" s="24">
        <f>F374</f>
        <v>20.6</v>
      </c>
      <c r="G373" s="24">
        <f>G374</f>
        <v>0</v>
      </c>
    </row>
    <row r="374" spans="1:7" ht="45.75" customHeight="1">
      <c r="A374" s="43" t="s">
        <v>54</v>
      </c>
      <c r="B374" s="140" t="s">
        <v>244</v>
      </c>
      <c r="C374" s="29">
        <v>200</v>
      </c>
      <c r="D374" s="27"/>
      <c r="E374" s="27"/>
      <c r="F374" s="30">
        <f>F375</f>
        <v>20.6</v>
      </c>
      <c r="G374" s="30">
        <f>G375</f>
        <v>0</v>
      </c>
    </row>
    <row r="375" spans="1:7" ht="31.5" customHeight="1">
      <c r="A375" s="43" t="s">
        <v>55</v>
      </c>
      <c r="B375" s="140" t="s">
        <v>244</v>
      </c>
      <c r="C375" s="29">
        <v>240</v>
      </c>
      <c r="D375" s="27">
        <v>4</v>
      </c>
      <c r="E375" s="27">
        <v>10</v>
      </c>
      <c r="F375" s="30">
        <v>20.6</v>
      </c>
      <c r="G375" s="30">
        <v>0</v>
      </c>
    </row>
    <row r="376" spans="1:7" ht="15.75">
      <c r="A376" s="115" t="s">
        <v>235</v>
      </c>
      <c r="B376" s="117"/>
      <c r="C376" s="118"/>
      <c r="D376" s="116"/>
      <c r="E376" s="116"/>
      <c r="F376" s="85">
        <f>F19+F29+F37+F68+F75+F79+F95+F122+F149+F163+F167+F171+F186</f>
        <v>6940.4</v>
      </c>
      <c r="G376" s="85">
        <f>G19+G29+G37+G68+G75+G79+G95+G122+G149+G163+G167+G171+G186</f>
        <v>6718.6</v>
      </c>
    </row>
    <row r="377" spans="1:7" ht="15.75">
      <c r="A377" s="119"/>
      <c r="B377" s="34"/>
      <c r="C377" s="121"/>
      <c r="D377" s="120"/>
      <c r="E377" s="120"/>
      <c r="F377" s="122"/>
      <c r="G377" s="123"/>
    </row>
    <row r="378" spans="1:7" ht="12" customHeight="1">
      <c r="A378" s="124"/>
      <c r="B378" s="126"/>
      <c r="C378" s="127"/>
      <c r="D378" s="125"/>
      <c r="E378" s="125"/>
      <c r="F378" s="128"/>
      <c r="G378" s="123"/>
    </row>
    <row r="379" spans="1:7" ht="12.75" customHeight="1">
      <c r="A379" s="119"/>
      <c r="B379" s="129"/>
      <c r="C379" s="127"/>
      <c r="D379" s="125"/>
      <c r="E379" s="125"/>
      <c r="F379" s="128"/>
      <c r="G379" s="123"/>
    </row>
    <row r="380" spans="1:7" ht="12.75" customHeight="1">
      <c r="A380" s="119"/>
      <c r="B380" s="129"/>
      <c r="C380" s="127"/>
      <c r="D380" s="130"/>
      <c r="E380" s="130"/>
      <c r="F380" s="128"/>
      <c r="G380" s="123"/>
    </row>
    <row r="381" spans="1:7" ht="12.75" customHeight="1">
      <c r="A381" s="119"/>
      <c r="B381" s="128"/>
      <c r="C381" s="131"/>
      <c r="D381" s="131"/>
      <c r="E381" s="131"/>
      <c r="F381" s="131"/>
      <c r="G381" s="123"/>
    </row>
    <row r="382" spans="1:7" ht="14.25" customHeight="1">
      <c r="A382" s="119"/>
      <c r="B382" s="131"/>
      <c r="C382" s="127"/>
      <c r="D382" s="130"/>
      <c r="E382" s="130"/>
      <c r="F382" s="128"/>
      <c r="G382" s="123"/>
    </row>
    <row r="383" spans="1:7" ht="15.75">
      <c r="A383" s="120"/>
      <c r="B383" s="128"/>
      <c r="C383" s="132"/>
      <c r="D383" s="132"/>
      <c r="E383" s="132"/>
      <c r="F383" s="132"/>
    </row>
    <row r="384" spans="1:7" ht="15.75">
      <c r="A384" s="133"/>
    </row>
    <row r="385" spans="1:1" ht="15.75">
      <c r="A385" s="133"/>
    </row>
    <row r="386" spans="1:1" ht="15">
      <c r="A386" s="134"/>
    </row>
    <row r="387" spans="1:1" ht="15">
      <c r="A387" s="135"/>
    </row>
    <row r="388" spans="1:1" ht="15">
      <c r="A388" s="134"/>
    </row>
  </sheetData>
  <mergeCells count="13">
    <mergeCell ref="A13:G14"/>
    <mergeCell ref="A17:A18"/>
    <mergeCell ref="B17:B18"/>
    <mergeCell ref="C17:C18"/>
    <mergeCell ref="D17:D18"/>
    <mergeCell ref="E17:E18"/>
    <mergeCell ref="F17:G17"/>
    <mergeCell ref="E12:G12"/>
    <mergeCell ref="E11:G11"/>
    <mergeCell ref="E1:F1"/>
    <mergeCell ref="D2:F4"/>
    <mergeCell ref="D5:F5"/>
    <mergeCell ref="A7:F9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59"/>
  <sheetViews>
    <sheetView showGridLines="0" view="pageBreakPreview" zoomScale="90" zoomScaleSheetLayoutView="90" workbookViewId="0">
      <selection activeCell="E5" sqref="E5:G5"/>
    </sheetView>
  </sheetViews>
  <sheetFormatPr defaultRowHeight="12.75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3.85546875" style="5" customWidth="1"/>
    <col min="8" max="16384" width="9.140625" style="5"/>
  </cols>
  <sheetData>
    <row r="1" spans="1:8">
      <c r="A1" s="137"/>
      <c r="B1" s="137"/>
      <c r="C1" s="137"/>
      <c r="D1" s="137"/>
      <c r="E1" s="137"/>
      <c r="F1" s="253" t="s">
        <v>263</v>
      </c>
      <c r="G1" s="253"/>
    </row>
    <row r="2" spans="1:8">
      <c r="A2" s="137"/>
      <c r="B2" s="137"/>
      <c r="C2" s="137"/>
      <c r="D2" s="137"/>
      <c r="E2" s="252" t="s">
        <v>392</v>
      </c>
      <c r="F2" s="252"/>
      <c r="G2" s="252"/>
    </row>
    <row r="3" spans="1:8">
      <c r="A3" s="137"/>
      <c r="B3" s="137"/>
      <c r="C3" s="137"/>
      <c r="D3" s="137"/>
      <c r="E3" s="252"/>
      <c r="F3" s="252"/>
      <c r="G3" s="252"/>
    </row>
    <row r="4" spans="1:8">
      <c r="A4" s="137"/>
      <c r="B4" s="137"/>
      <c r="C4" s="137"/>
      <c r="D4" s="137"/>
      <c r="E4" s="252"/>
      <c r="F4" s="252"/>
      <c r="G4" s="252"/>
    </row>
    <row r="5" spans="1:8">
      <c r="A5" s="137"/>
      <c r="B5" s="137"/>
      <c r="C5" s="137"/>
      <c r="D5" s="137"/>
      <c r="E5" s="253" t="s">
        <v>6</v>
      </c>
      <c r="F5" s="253"/>
      <c r="G5" s="253"/>
    </row>
    <row r="6" spans="1:8">
      <c r="A6" s="137"/>
      <c r="B6" s="137"/>
      <c r="C6" s="137"/>
      <c r="D6" s="137"/>
      <c r="E6" s="137"/>
      <c r="F6" s="137"/>
      <c r="G6" s="137"/>
    </row>
    <row r="7" spans="1:8">
      <c r="A7" s="251" t="s">
        <v>264</v>
      </c>
      <c r="B7" s="251"/>
      <c r="C7" s="251"/>
      <c r="D7" s="251"/>
      <c r="E7" s="251"/>
      <c r="F7" s="251"/>
      <c r="G7" s="251"/>
    </row>
    <row r="8" spans="1:8" ht="24.75" customHeight="1">
      <c r="A8" s="251"/>
      <c r="B8" s="251"/>
      <c r="C8" s="251"/>
      <c r="D8" s="251"/>
      <c r="E8" s="251"/>
      <c r="F8" s="251"/>
      <c r="G8" s="251"/>
    </row>
    <row r="9" spans="1:8" ht="6.6" customHeight="1">
      <c r="A9" s="136"/>
      <c r="B9" s="136"/>
      <c r="C9" s="136"/>
      <c r="D9" s="136"/>
      <c r="E9" s="136"/>
      <c r="F9" s="136"/>
      <c r="G9" s="136"/>
    </row>
    <row r="10" spans="1:8" ht="15.6" customHeight="1">
      <c r="A10" s="136"/>
      <c r="B10" s="136"/>
      <c r="C10" s="136"/>
      <c r="D10" s="136"/>
      <c r="E10" s="136"/>
      <c r="F10" s="252" t="s">
        <v>252</v>
      </c>
      <c r="G10" s="252"/>
    </row>
    <row r="11" spans="1:8">
      <c r="A11" s="137"/>
      <c r="B11" s="137"/>
      <c r="C11" s="137"/>
      <c r="D11" s="137"/>
      <c r="E11" s="137"/>
      <c r="F11" s="137"/>
      <c r="G11" s="137"/>
    </row>
    <row r="12" spans="1:8">
      <c r="A12" s="251" t="s">
        <v>266</v>
      </c>
      <c r="B12" s="251"/>
      <c r="C12" s="251"/>
      <c r="D12" s="251"/>
      <c r="E12" s="251"/>
      <c r="F12" s="251"/>
      <c r="G12" s="251"/>
    </row>
    <row r="13" spans="1:8">
      <c r="A13" s="251"/>
      <c r="B13" s="251"/>
      <c r="C13" s="251"/>
      <c r="D13" s="251"/>
      <c r="E13" s="251"/>
      <c r="F13" s="251"/>
      <c r="G13" s="251"/>
    </row>
    <row r="14" spans="1:8" hidden="1">
      <c r="A14" s="251"/>
      <c r="B14" s="251"/>
      <c r="C14" s="251"/>
      <c r="D14" s="251"/>
      <c r="E14" s="251"/>
      <c r="F14" s="251"/>
      <c r="G14" s="251"/>
    </row>
    <row r="15" spans="1:8">
      <c r="G15" s="138" t="s">
        <v>261</v>
      </c>
    </row>
    <row r="16" spans="1:8" ht="32.25" customHeight="1">
      <c r="A16" s="1" t="s">
        <v>33</v>
      </c>
      <c r="B16" s="2" t="s">
        <v>265</v>
      </c>
      <c r="C16" s="2" t="s">
        <v>34</v>
      </c>
      <c r="D16" s="1" t="s">
        <v>35</v>
      </c>
      <c r="E16" s="3" t="s">
        <v>36</v>
      </c>
      <c r="F16" s="1" t="s">
        <v>37</v>
      </c>
      <c r="G16" s="1" t="s">
        <v>38</v>
      </c>
      <c r="H16" s="4"/>
    </row>
    <row r="17" spans="1:8" ht="16.149999999999999" customHeight="1">
      <c r="A17" s="6" t="s">
        <v>398</v>
      </c>
      <c r="B17" s="74">
        <v>800</v>
      </c>
      <c r="C17" s="189"/>
      <c r="D17" s="190"/>
      <c r="E17" s="191"/>
      <c r="F17" s="190"/>
      <c r="G17" s="164">
        <f>G447</f>
        <v>7297.8</v>
      </c>
      <c r="H17" s="4"/>
    </row>
    <row r="18" spans="1:8" ht="15.95" customHeight="1">
      <c r="A18" s="6" t="s">
        <v>39</v>
      </c>
      <c r="B18" s="74">
        <v>800</v>
      </c>
      <c r="C18" s="7">
        <v>1</v>
      </c>
      <c r="D18" s="8" t="s">
        <v>40</v>
      </c>
      <c r="E18" s="9" t="s">
        <v>40</v>
      </c>
      <c r="F18" s="10" t="s">
        <v>40</v>
      </c>
      <c r="G18" s="11">
        <f>G19+G24+G34+G47+G60+G65+G52</f>
        <v>2927</v>
      </c>
      <c r="H18" s="12"/>
    </row>
    <row r="19" spans="1:8" ht="32.1" customHeight="1">
      <c r="A19" s="6" t="s">
        <v>41</v>
      </c>
      <c r="B19" s="74">
        <v>800</v>
      </c>
      <c r="C19" s="7">
        <v>1</v>
      </c>
      <c r="D19" s="8">
        <v>2</v>
      </c>
      <c r="E19" s="9" t="s">
        <v>40</v>
      </c>
      <c r="F19" s="10" t="s">
        <v>40</v>
      </c>
      <c r="G19" s="11">
        <f>G20</f>
        <v>464.3</v>
      </c>
      <c r="H19" s="12"/>
    </row>
    <row r="20" spans="1:8" ht="15.95" customHeight="1">
      <c r="A20" s="13" t="s">
        <v>42</v>
      </c>
      <c r="B20" s="43">
        <v>800</v>
      </c>
      <c r="C20" s="14">
        <v>1</v>
      </c>
      <c r="D20" s="15">
        <v>2</v>
      </c>
      <c r="E20" s="16" t="s">
        <v>43</v>
      </c>
      <c r="F20" s="17" t="s">
        <v>40</v>
      </c>
      <c r="G20" s="18">
        <f>G21</f>
        <v>464.3</v>
      </c>
      <c r="H20" s="12"/>
    </row>
    <row r="21" spans="1:8" ht="15.95" customHeight="1">
      <c r="A21" s="13" t="s">
        <v>44</v>
      </c>
      <c r="B21" s="43">
        <v>800</v>
      </c>
      <c r="C21" s="14">
        <v>1</v>
      </c>
      <c r="D21" s="15">
        <v>2</v>
      </c>
      <c r="E21" s="16" t="s">
        <v>45</v>
      </c>
      <c r="F21" s="17" t="s">
        <v>40</v>
      </c>
      <c r="G21" s="18">
        <f>G22</f>
        <v>464.3</v>
      </c>
      <c r="H21" s="12"/>
    </row>
    <row r="22" spans="1:8" ht="63.95" customHeight="1">
      <c r="A22" s="13" t="s">
        <v>46</v>
      </c>
      <c r="B22" s="43">
        <v>800</v>
      </c>
      <c r="C22" s="14">
        <v>1</v>
      </c>
      <c r="D22" s="15">
        <v>2</v>
      </c>
      <c r="E22" s="16" t="s">
        <v>45</v>
      </c>
      <c r="F22" s="17">
        <v>100</v>
      </c>
      <c r="G22" s="18">
        <f>G23</f>
        <v>464.3</v>
      </c>
      <c r="H22" s="12"/>
    </row>
    <row r="23" spans="1:8" ht="39.75" customHeight="1">
      <c r="A23" s="13" t="s">
        <v>47</v>
      </c>
      <c r="B23" s="43">
        <v>800</v>
      </c>
      <c r="C23" s="14">
        <v>1</v>
      </c>
      <c r="D23" s="15">
        <v>2</v>
      </c>
      <c r="E23" s="16" t="s">
        <v>45</v>
      </c>
      <c r="F23" s="17">
        <v>120</v>
      </c>
      <c r="G23" s="18">
        <v>464.3</v>
      </c>
      <c r="H23" s="12"/>
    </row>
    <row r="24" spans="1:8" ht="48" hidden="1" customHeight="1">
      <c r="A24" s="19" t="s">
        <v>48</v>
      </c>
      <c r="B24" s="74">
        <v>800</v>
      </c>
      <c r="C24" s="20">
        <v>1</v>
      </c>
      <c r="D24" s="21">
        <v>3</v>
      </c>
      <c r="E24" s="22" t="s">
        <v>40</v>
      </c>
      <c r="F24" s="23" t="s">
        <v>40</v>
      </c>
      <c r="G24" s="24">
        <f>G25</f>
        <v>0</v>
      </c>
      <c r="H24" s="12"/>
    </row>
    <row r="25" spans="1:8" ht="15.75" hidden="1" customHeight="1">
      <c r="A25" s="13" t="s">
        <v>49</v>
      </c>
      <c r="B25" s="43">
        <v>800</v>
      </c>
      <c r="C25" s="14">
        <v>1</v>
      </c>
      <c r="D25" s="15">
        <v>3</v>
      </c>
      <c r="E25" s="16" t="s">
        <v>43</v>
      </c>
      <c r="F25" s="17" t="s">
        <v>40</v>
      </c>
      <c r="G25" s="18">
        <f>G26+G29</f>
        <v>0</v>
      </c>
      <c r="H25" s="12"/>
    </row>
    <row r="26" spans="1:8" ht="31.5" hidden="1" customHeight="1">
      <c r="A26" s="25" t="s">
        <v>50</v>
      </c>
      <c r="B26" s="43">
        <v>800</v>
      </c>
      <c r="C26" s="26">
        <v>1</v>
      </c>
      <c r="D26" s="27">
        <v>3</v>
      </c>
      <c r="E26" s="28" t="s">
        <v>51</v>
      </c>
      <c r="F26" s="29" t="s">
        <v>40</v>
      </c>
      <c r="G26" s="30">
        <f>G27</f>
        <v>0</v>
      </c>
      <c r="H26" s="12"/>
    </row>
    <row r="27" spans="1:8" ht="63.75" hidden="1" customHeight="1">
      <c r="A27" s="13" t="s">
        <v>46</v>
      </c>
      <c r="B27" s="43">
        <v>800</v>
      </c>
      <c r="C27" s="14">
        <v>1</v>
      </c>
      <c r="D27" s="15">
        <v>3</v>
      </c>
      <c r="E27" s="16" t="s">
        <v>51</v>
      </c>
      <c r="F27" s="17">
        <v>100</v>
      </c>
      <c r="G27" s="18">
        <f>G28</f>
        <v>0</v>
      </c>
      <c r="H27" s="12"/>
    </row>
    <row r="28" spans="1:8" ht="31.5" hidden="1" customHeight="1">
      <c r="A28" s="13" t="s">
        <v>47</v>
      </c>
      <c r="B28" s="43">
        <v>800</v>
      </c>
      <c r="C28" s="14">
        <v>1</v>
      </c>
      <c r="D28" s="15">
        <v>3</v>
      </c>
      <c r="E28" s="16" t="s">
        <v>51</v>
      </c>
      <c r="F28" s="17">
        <v>120</v>
      </c>
      <c r="G28" s="18"/>
      <c r="H28" s="12"/>
    </row>
    <row r="29" spans="1:8" ht="15.75" hidden="1" customHeight="1">
      <c r="A29" s="25" t="s">
        <v>52</v>
      </c>
      <c r="B29" s="43">
        <v>800</v>
      </c>
      <c r="C29" s="26">
        <v>1</v>
      </c>
      <c r="D29" s="27">
        <v>3</v>
      </c>
      <c r="E29" s="28" t="s">
        <v>53</v>
      </c>
      <c r="F29" s="29" t="s">
        <v>40</v>
      </c>
      <c r="G29" s="30">
        <f>G30+G32</f>
        <v>0</v>
      </c>
      <c r="H29" s="12"/>
    </row>
    <row r="30" spans="1:8" ht="31.5" hidden="1" customHeight="1">
      <c r="A30" s="13" t="s">
        <v>54</v>
      </c>
      <c r="B30" s="43">
        <v>800</v>
      </c>
      <c r="C30" s="14">
        <v>1</v>
      </c>
      <c r="D30" s="15">
        <v>3</v>
      </c>
      <c r="E30" s="16" t="s">
        <v>53</v>
      </c>
      <c r="F30" s="17">
        <v>200</v>
      </c>
      <c r="G30" s="18">
        <f>G31</f>
        <v>0</v>
      </c>
      <c r="H30" s="12"/>
    </row>
    <row r="31" spans="1:8" ht="31.5" hidden="1" customHeight="1">
      <c r="A31" s="25" t="s">
        <v>55</v>
      </c>
      <c r="B31" s="43">
        <v>800</v>
      </c>
      <c r="C31" s="26">
        <v>1</v>
      </c>
      <c r="D31" s="27">
        <v>3</v>
      </c>
      <c r="E31" s="28" t="s">
        <v>53</v>
      </c>
      <c r="F31" s="29">
        <v>240</v>
      </c>
      <c r="G31" s="30"/>
      <c r="H31" s="12"/>
    </row>
    <row r="32" spans="1:8" ht="15.75" hidden="1" customHeight="1">
      <c r="A32" s="31" t="s">
        <v>56</v>
      </c>
      <c r="B32" s="43">
        <v>800</v>
      </c>
      <c r="C32" s="32">
        <v>1</v>
      </c>
      <c r="D32" s="33">
        <v>3</v>
      </c>
      <c r="E32" s="34" t="s">
        <v>53</v>
      </c>
      <c r="F32" s="35">
        <v>800</v>
      </c>
      <c r="G32" s="36">
        <f>G33</f>
        <v>0</v>
      </c>
      <c r="H32" s="12"/>
    </row>
    <row r="33" spans="1:8" ht="0.75" customHeight="1">
      <c r="A33" s="25" t="s">
        <v>57</v>
      </c>
      <c r="B33" s="43">
        <v>800</v>
      </c>
      <c r="C33" s="26">
        <v>1</v>
      </c>
      <c r="D33" s="27">
        <v>3</v>
      </c>
      <c r="E33" s="28" t="s">
        <v>53</v>
      </c>
      <c r="F33" s="29">
        <v>850</v>
      </c>
      <c r="G33" s="30"/>
      <c r="H33" s="12"/>
    </row>
    <row r="34" spans="1:8" ht="48" customHeight="1">
      <c r="A34" s="37" t="s">
        <v>58</v>
      </c>
      <c r="B34" s="74">
        <v>800</v>
      </c>
      <c r="C34" s="38">
        <v>1</v>
      </c>
      <c r="D34" s="39">
        <v>4</v>
      </c>
      <c r="E34" s="40" t="s">
        <v>40</v>
      </c>
      <c r="F34" s="41" t="s">
        <v>40</v>
      </c>
      <c r="G34" s="42">
        <f>G35</f>
        <v>2329.6999999999998</v>
      </c>
      <c r="H34" s="12"/>
    </row>
    <row r="35" spans="1:8" ht="15.95" customHeight="1">
      <c r="A35" s="25" t="s">
        <v>42</v>
      </c>
      <c r="B35" s="43">
        <v>800</v>
      </c>
      <c r="C35" s="26">
        <v>1</v>
      </c>
      <c r="D35" s="27">
        <v>4</v>
      </c>
      <c r="E35" s="28" t="s">
        <v>43</v>
      </c>
      <c r="F35" s="23"/>
      <c r="G35" s="24">
        <f>G36+G39+G44</f>
        <v>2329.6999999999998</v>
      </c>
      <c r="H35" s="12"/>
    </row>
    <row r="36" spans="1:8" ht="32.1" customHeight="1">
      <c r="A36" s="13" t="s">
        <v>59</v>
      </c>
      <c r="B36" s="43">
        <v>800</v>
      </c>
      <c r="C36" s="14">
        <v>1</v>
      </c>
      <c r="D36" s="15">
        <v>4</v>
      </c>
      <c r="E36" s="16" t="s">
        <v>60</v>
      </c>
      <c r="F36" s="17"/>
      <c r="G36" s="18">
        <f>G37</f>
        <v>1683.8</v>
      </c>
      <c r="H36" s="12"/>
    </row>
    <row r="37" spans="1:8" ht="63.95" customHeight="1">
      <c r="A37" s="13" t="s">
        <v>46</v>
      </c>
      <c r="B37" s="43">
        <v>800</v>
      </c>
      <c r="C37" s="14">
        <v>1</v>
      </c>
      <c r="D37" s="15">
        <v>4</v>
      </c>
      <c r="E37" s="16" t="s">
        <v>60</v>
      </c>
      <c r="F37" s="17">
        <v>100</v>
      </c>
      <c r="G37" s="18">
        <f>G38</f>
        <v>1683.8</v>
      </c>
      <c r="H37" s="12"/>
    </row>
    <row r="38" spans="1:8" ht="32.1" customHeight="1">
      <c r="A38" s="13" t="s">
        <v>47</v>
      </c>
      <c r="B38" s="43">
        <v>800</v>
      </c>
      <c r="C38" s="14">
        <v>1</v>
      </c>
      <c r="D38" s="15">
        <v>4</v>
      </c>
      <c r="E38" s="16" t="s">
        <v>60</v>
      </c>
      <c r="F38" s="17">
        <v>120</v>
      </c>
      <c r="G38" s="18">
        <v>1683.8</v>
      </c>
      <c r="H38" s="12"/>
    </row>
    <row r="39" spans="1:8" ht="15.95" customHeight="1">
      <c r="A39" s="25" t="s">
        <v>52</v>
      </c>
      <c r="B39" s="43">
        <v>800</v>
      </c>
      <c r="C39" s="26">
        <v>1</v>
      </c>
      <c r="D39" s="27">
        <v>4</v>
      </c>
      <c r="E39" s="28" t="s">
        <v>53</v>
      </c>
      <c r="F39" s="29" t="s">
        <v>40</v>
      </c>
      <c r="G39" s="30">
        <f>G40+G42</f>
        <v>645.79999999999995</v>
      </c>
      <c r="H39" s="12"/>
    </row>
    <row r="40" spans="1:8" ht="32.1" customHeight="1">
      <c r="A40" s="13" t="s">
        <v>54</v>
      </c>
      <c r="B40" s="43">
        <v>800</v>
      </c>
      <c r="C40" s="14">
        <v>1</v>
      </c>
      <c r="D40" s="15">
        <v>4</v>
      </c>
      <c r="E40" s="16" t="s">
        <v>53</v>
      </c>
      <c r="F40" s="17">
        <v>200</v>
      </c>
      <c r="G40" s="18">
        <f>G41</f>
        <v>614.79999999999995</v>
      </c>
      <c r="H40" s="12"/>
    </row>
    <row r="41" spans="1:8" ht="32.1" customHeight="1">
      <c r="A41" s="25" t="s">
        <v>55</v>
      </c>
      <c r="B41" s="43">
        <v>800</v>
      </c>
      <c r="C41" s="26">
        <v>1</v>
      </c>
      <c r="D41" s="27">
        <v>4</v>
      </c>
      <c r="E41" s="28" t="s">
        <v>53</v>
      </c>
      <c r="F41" s="29">
        <v>240</v>
      </c>
      <c r="G41" s="30">
        <v>614.79999999999995</v>
      </c>
      <c r="H41" s="12"/>
    </row>
    <row r="42" spans="1:8" ht="15.95" customHeight="1">
      <c r="A42" s="31" t="s">
        <v>56</v>
      </c>
      <c r="B42" s="43">
        <v>800</v>
      </c>
      <c r="C42" s="32">
        <v>1</v>
      </c>
      <c r="D42" s="33">
        <v>4</v>
      </c>
      <c r="E42" s="16" t="s">
        <v>53</v>
      </c>
      <c r="F42" s="35">
        <v>800</v>
      </c>
      <c r="G42" s="36">
        <f>G43</f>
        <v>31</v>
      </c>
      <c r="H42" s="12"/>
    </row>
    <row r="43" spans="1:8" ht="15.95" customHeight="1">
      <c r="A43" s="25" t="s">
        <v>57</v>
      </c>
      <c r="B43" s="43">
        <v>800</v>
      </c>
      <c r="C43" s="26">
        <v>1</v>
      </c>
      <c r="D43" s="27">
        <v>4</v>
      </c>
      <c r="E43" s="28" t="s">
        <v>53</v>
      </c>
      <c r="F43" s="29">
        <v>850</v>
      </c>
      <c r="G43" s="30">
        <v>31</v>
      </c>
      <c r="H43" s="12"/>
    </row>
    <row r="44" spans="1:8" ht="32.1" customHeight="1">
      <c r="A44" s="25" t="s">
        <v>237</v>
      </c>
      <c r="B44" s="43">
        <v>800</v>
      </c>
      <c r="C44" s="26">
        <v>1</v>
      </c>
      <c r="D44" s="27">
        <v>4</v>
      </c>
      <c r="E44" s="28" t="s">
        <v>236</v>
      </c>
      <c r="F44" s="29"/>
      <c r="G44" s="30">
        <f>G45</f>
        <v>0.1</v>
      </c>
      <c r="H44" s="12"/>
    </row>
    <row r="45" spans="1:8" ht="32.1" customHeight="1">
      <c r="A45" s="13" t="s">
        <v>54</v>
      </c>
      <c r="B45" s="43">
        <v>800</v>
      </c>
      <c r="C45" s="26">
        <v>1</v>
      </c>
      <c r="D45" s="27">
        <v>4</v>
      </c>
      <c r="E45" s="28" t="s">
        <v>236</v>
      </c>
      <c r="F45" s="29">
        <v>200</v>
      </c>
      <c r="G45" s="30">
        <f>G46</f>
        <v>0.1</v>
      </c>
      <c r="H45" s="12"/>
    </row>
    <row r="46" spans="1:8" ht="32.1" customHeight="1">
      <c r="A46" s="25" t="s">
        <v>55</v>
      </c>
      <c r="B46" s="43">
        <v>800</v>
      </c>
      <c r="C46" s="26">
        <v>1</v>
      </c>
      <c r="D46" s="27">
        <v>4</v>
      </c>
      <c r="E46" s="28" t="s">
        <v>236</v>
      </c>
      <c r="F46" s="29">
        <v>240</v>
      </c>
      <c r="G46" s="30">
        <v>0.1</v>
      </c>
      <c r="H46" s="12"/>
    </row>
    <row r="47" spans="1:8" ht="48" customHeight="1">
      <c r="A47" s="37" t="s">
        <v>61</v>
      </c>
      <c r="B47" s="74">
        <v>800</v>
      </c>
      <c r="C47" s="38">
        <v>1</v>
      </c>
      <c r="D47" s="39">
        <v>6</v>
      </c>
      <c r="E47" s="40" t="s">
        <v>40</v>
      </c>
      <c r="F47" s="41" t="s">
        <v>40</v>
      </c>
      <c r="G47" s="42">
        <f>G48</f>
        <v>20.6</v>
      </c>
      <c r="H47" s="12"/>
    </row>
    <row r="48" spans="1:8" ht="15.95" customHeight="1">
      <c r="A48" s="25" t="s">
        <v>49</v>
      </c>
      <c r="B48" s="43">
        <v>800</v>
      </c>
      <c r="C48" s="26">
        <v>1</v>
      </c>
      <c r="D48" s="27">
        <v>6</v>
      </c>
      <c r="E48" s="28" t="s">
        <v>43</v>
      </c>
      <c r="F48" s="29" t="s">
        <v>40</v>
      </c>
      <c r="G48" s="30">
        <f>G49</f>
        <v>20.6</v>
      </c>
      <c r="H48" s="12"/>
    </row>
    <row r="49" spans="1:8" ht="15.95" customHeight="1">
      <c r="A49" s="43" t="s">
        <v>270</v>
      </c>
      <c r="B49" s="43">
        <v>800</v>
      </c>
      <c r="C49" s="14">
        <v>1</v>
      </c>
      <c r="D49" s="15">
        <v>6</v>
      </c>
      <c r="E49" s="16" t="s">
        <v>62</v>
      </c>
      <c r="F49" s="17"/>
      <c r="G49" s="18">
        <f>G50</f>
        <v>20.6</v>
      </c>
      <c r="H49" s="12"/>
    </row>
    <row r="50" spans="1:8" ht="15.95" customHeight="1">
      <c r="A50" s="13" t="s">
        <v>63</v>
      </c>
      <c r="B50" s="43">
        <v>800</v>
      </c>
      <c r="C50" s="14">
        <v>1</v>
      </c>
      <c r="D50" s="15">
        <v>6</v>
      </c>
      <c r="E50" s="16" t="s">
        <v>62</v>
      </c>
      <c r="F50" s="17">
        <v>500</v>
      </c>
      <c r="G50" s="18">
        <f>G51</f>
        <v>20.6</v>
      </c>
      <c r="H50" s="12"/>
    </row>
    <row r="51" spans="1:8" ht="14.25" customHeight="1">
      <c r="A51" s="13" t="s">
        <v>64</v>
      </c>
      <c r="B51" s="43">
        <v>800</v>
      </c>
      <c r="C51" s="14">
        <v>1</v>
      </c>
      <c r="D51" s="15">
        <v>6</v>
      </c>
      <c r="E51" s="16" t="s">
        <v>62</v>
      </c>
      <c r="F51" s="17">
        <v>540</v>
      </c>
      <c r="G51" s="18">
        <v>20.6</v>
      </c>
      <c r="H51" s="12"/>
    </row>
    <row r="52" spans="1:8" ht="15.75" hidden="1" customHeight="1">
      <c r="A52" s="6" t="s">
        <v>65</v>
      </c>
      <c r="B52" s="74">
        <v>800</v>
      </c>
      <c r="C52" s="7">
        <v>1</v>
      </c>
      <c r="D52" s="8">
        <v>7</v>
      </c>
      <c r="E52" s="9"/>
      <c r="F52" s="10"/>
      <c r="G52" s="11">
        <f>G53</f>
        <v>0</v>
      </c>
      <c r="H52" s="12"/>
    </row>
    <row r="53" spans="1:8" ht="15.75" hidden="1" customHeight="1">
      <c r="A53" s="13" t="s">
        <v>42</v>
      </c>
      <c r="B53" s="43">
        <v>800</v>
      </c>
      <c r="C53" s="14">
        <v>1</v>
      </c>
      <c r="D53" s="15">
        <v>7</v>
      </c>
      <c r="E53" s="16" t="s">
        <v>43</v>
      </c>
      <c r="F53" s="17"/>
      <c r="G53" s="18">
        <f>G54+G57</f>
        <v>0</v>
      </c>
      <c r="H53" s="12"/>
    </row>
    <row r="54" spans="1:8" ht="31.5" hidden="1" customHeight="1">
      <c r="A54" s="13" t="s">
        <v>66</v>
      </c>
      <c r="B54" s="43">
        <v>800</v>
      </c>
      <c r="C54" s="14">
        <v>1</v>
      </c>
      <c r="D54" s="15">
        <v>7</v>
      </c>
      <c r="E54" s="16" t="s">
        <v>67</v>
      </c>
      <c r="F54" s="17"/>
      <c r="G54" s="18">
        <f>G55</f>
        <v>0</v>
      </c>
      <c r="H54" s="12"/>
    </row>
    <row r="55" spans="1:8" ht="31.5" hidden="1" customHeight="1">
      <c r="A55" s="13" t="s">
        <v>54</v>
      </c>
      <c r="B55" s="43">
        <v>800</v>
      </c>
      <c r="C55" s="14">
        <v>1</v>
      </c>
      <c r="D55" s="15">
        <v>7</v>
      </c>
      <c r="E55" s="16" t="s">
        <v>67</v>
      </c>
      <c r="F55" s="17">
        <v>200</v>
      </c>
      <c r="G55" s="18">
        <f>G56</f>
        <v>0</v>
      </c>
      <c r="H55" s="12"/>
    </row>
    <row r="56" spans="1:8" ht="31.5" hidden="1" customHeight="1">
      <c r="A56" s="43" t="s">
        <v>55</v>
      </c>
      <c r="B56" s="43">
        <v>800</v>
      </c>
      <c r="C56" s="14">
        <v>1</v>
      </c>
      <c r="D56" s="15">
        <v>7</v>
      </c>
      <c r="E56" s="16" t="s">
        <v>67</v>
      </c>
      <c r="F56" s="29">
        <v>240</v>
      </c>
      <c r="G56" s="18"/>
      <c r="H56" s="12"/>
    </row>
    <row r="57" spans="1:8" ht="18.75" hidden="1">
      <c r="A57" s="13" t="s">
        <v>68</v>
      </c>
      <c r="B57" s="43">
        <v>800</v>
      </c>
      <c r="C57" s="14">
        <v>1</v>
      </c>
      <c r="D57" s="15">
        <v>7</v>
      </c>
      <c r="E57" s="16" t="s">
        <v>69</v>
      </c>
      <c r="F57" s="17"/>
      <c r="G57" s="18">
        <f>G58</f>
        <v>0</v>
      </c>
      <c r="H57" s="12"/>
    </row>
    <row r="58" spans="1:8" ht="31.5" hidden="1" customHeight="1">
      <c r="A58" s="13" t="s">
        <v>54</v>
      </c>
      <c r="B58" s="43">
        <v>800</v>
      </c>
      <c r="C58" s="14">
        <v>1</v>
      </c>
      <c r="D58" s="15">
        <v>7</v>
      </c>
      <c r="E58" s="16" t="s">
        <v>69</v>
      </c>
      <c r="F58" s="17">
        <v>200</v>
      </c>
      <c r="G58" s="18">
        <f>G59</f>
        <v>0</v>
      </c>
      <c r="H58" s="12"/>
    </row>
    <row r="59" spans="1:8" ht="31.5" hidden="1" customHeight="1">
      <c r="A59" s="43" t="s">
        <v>55</v>
      </c>
      <c r="B59" s="43">
        <v>800</v>
      </c>
      <c r="C59" s="14">
        <v>1</v>
      </c>
      <c r="D59" s="15">
        <v>7</v>
      </c>
      <c r="E59" s="16" t="s">
        <v>69</v>
      </c>
      <c r="F59" s="29">
        <v>240</v>
      </c>
      <c r="G59" s="18"/>
      <c r="H59" s="12"/>
    </row>
    <row r="60" spans="1:8" ht="15.95" customHeight="1">
      <c r="A60" s="19" t="s">
        <v>70</v>
      </c>
      <c r="B60" s="74">
        <v>800</v>
      </c>
      <c r="C60" s="20">
        <v>1</v>
      </c>
      <c r="D60" s="21">
        <v>11</v>
      </c>
      <c r="E60" s="22" t="s">
        <v>40</v>
      </c>
      <c r="F60" s="23" t="s">
        <v>40</v>
      </c>
      <c r="G60" s="24">
        <f>G61</f>
        <v>14.4</v>
      </c>
      <c r="H60" s="12"/>
    </row>
    <row r="61" spans="1:8" ht="15.95" customHeight="1">
      <c r="A61" s="13" t="s">
        <v>42</v>
      </c>
      <c r="B61" s="43">
        <v>800</v>
      </c>
      <c r="C61" s="14">
        <v>1</v>
      </c>
      <c r="D61" s="15">
        <v>11</v>
      </c>
      <c r="E61" s="16" t="s">
        <v>43</v>
      </c>
      <c r="F61" s="17" t="s">
        <v>40</v>
      </c>
      <c r="G61" s="18">
        <f>G62</f>
        <v>14.4</v>
      </c>
      <c r="H61" s="12"/>
    </row>
    <row r="62" spans="1:8" ht="15.95" customHeight="1">
      <c r="A62" s="13" t="s">
        <v>71</v>
      </c>
      <c r="B62" s="43">
        <v>800</v>
      </c>
      <c r="C62" s="14">
        <v>1</v>
      </c>
      <c r="D62" s="15">
        <v>11</v>
      </c>
      <c r="E62" s="16" t="s">
        <v>72</v>
      </c>
      <c r="F62" s="17" t="s">
        <v>40</v>
      </c>
      <c r="G62" s="18">
        <f>G63</f>
        <v>14.4</v>
      </c>
      <c r="H62" s="12"/>
    </row>
    <row r="63" spans="1:8" ht="15.95" customHeight="1">
      <c r="A63" s="13" t="s">
        <v>56</v>
      </c>
      <c r="B63" s="43">
        <v>800</v>
      </c>
      <c r="C63" s="14">
        <v>1</v>
      </c>
      <c r="D63" s="15">
        <v>11</v>
      </c>
      <c r="E63" s="16" t="s">
        <v>72</v>
      </c>
      <c r="F63" s="17">
        <v>800</v>
      </c>
      <c r="G63" s="18">
        <f>G64</f>
        <v>14.4</v>
      </c>
      <c r="H63" s="12"/>
    </row>
    <row r="64" spans="1:8" ht="15.95" customHeight="1">
      <c r="A64" s="25" t="s">
        <v>73</v>
      </c>
      <c r="B64" s="43">
        <v>800</v>
      </c>
      <c r="C64" s="26">
        <v>1</v>
      </c>
      <c r="D64" s="27">
        <v>11</v>
      </c>
      <c r="E64" s="28" t="s">
        <v>72</v>
      </c>
      <c r="F64" s="29">
        <v>870</v>
      </c>
      <c r="G64" s="30">
        <v>14.4</v>
      </c>
      <c r="H64" s="12"/>
    </row>
    <row r="65" spans="1:8" ht="15.95" customHeight="1">
      <c r="A65" s="37" t="s">
        <v>74</v>
      </c>
      <c r="B65" s="74">
        <v>800</v>
      </c>
      <c r="C65" s="38">
        <v>1</v>
      </c>
      <c r="D65" s="39">
        <v>13</v>
      </c>
      <c r="E65" s="40" t="s">
        <v>40</v>
      </c>
      <c r="F65" s="41" t="s">
        <v>40</v>
      </c>
      <c r="G65" s="42">
        <f>G66</f>
        <v>98</v>
      </c>
      <c r="H65" s="12"/>
    </row>
    <row r="66" spans="1:8" ht="15.95" customHeight="1">
      <c r="A66" s="13" t="s">
        <v>42</v>
      </c>
      <c r="B66" s="43">
        <v>800</v>
      </c>
      <c r="C66" s="14">
        <v>1</v>
      </c>
      <c r="D66" s="15">
        <v>13</v>
      </c>
      <c r="E66" s="16" t="s">
        <v>43</v>
      </c>
      <c r="F66" s="17" t="s">
        <v>40</v>
      </c>
      <c r="G66" s="18">
        <f>G67+G72</f>
        <v>98</v>
      </c>
      <c r="H66" s="12"/>
    </row>
    <row r="67" spans="1:8" ht="32.1" customHeight="1">
      <c r="A67" s="13" t="s">
        <v>75</v>
      </c>
      <c r="B67" s="43">
        <v>800</v>
      </c>
      <c r="C67" s="14">
        <v>1</v>
      </c>
      <c r="D67" s="15">
        <v>13</v>
      </c>
      <c r="E67" s="16" t="s">
        <v>76</v>
      </c>
      <c r="F67" s="17" t="s">
        <v>40</v>
      </c>
      <c r="G67" s="18">
        <f>G68+G70</f>
        <v>6</v>
      </c>
      <c r="H67" s="12"/>
    </row>
    <row r="68" spans="1:8" ht="32.1" customHeight="1">
      <c r="A68" s="13" t="s">
        <v>54</v>
      </c>
      <c r="B68" s="43">
        <v>800</v>
      </c>
      <c r="C68" s="14">
        <v>1</v>
      </c>
      <c r="D68" s="15">
        <v>13</v>
      </c>
      <c r="E68" s="16" t="s">
        <v>76</v>
      </c>
      <c r="F68" s="17">
        <v>200</v>
      </c>
      <c r="G68" s="18">
        <f>G69</f>
        <v>6</v>
      </c>
      <c r="H68" s="12"/>
    </row>
    <row r="69" spans="1:8" ht="32.1" customHeight="1">
      <c r="A69" s="43" t="s">
        <v>55</v>
      </c>
      <c r="B69" s="43">
        <v>800</v>
      </c>
      <c r="C69" s="27">
        <v>1</v>
      </c>
      <c r="D69" s="27">
        <v>13</v>
      </c>
      <c r="E69" s="44" t="s">
        <v>76</v>
      </c>
      <c r="F69" s="29">
        <v>240</v>
      </c>
      <c r="G69" s="30">
        <v>6</v>
      </c>
      <c r="H69" s="12"/>
    </row>
    <row r="70" spans="1:8" ht="15.95" hidden="1" customHeight="1">
      <c r="A70" s="13" t="s">
        <v>56</v>
      </c>
      <c r="B70" s="43">
        <v>800</v>
      </c>
      <c r="C70" s="14">
        <v>1</v>
      </c>
      <c r="D70" s="15">
        <v>13</v>
      </c>
      <c r="E70" s="16" t="s">
        <v>76</v>
      </c>
      <c r="F70" s="29">
        <v>800</v>
      </c>
      <c r="G70" s="30">
        <f>G71</f>
        <v>0</v>
      </c>
      <c r="H70" s="12"/>
    </row>
    <row r="71" spans="1:8" ht="15.95" hidden="1" customHeight="1">
      <c r="A71" s="43" t="s">
        <v>57</v>
      </c>
      <c r="B71" s="43">
        <v>800</v>
      </c>
      <c r="C71" s="27">
        <v>1</v>
      </c>
      <c r="D71" s="27">
        <v>13</v>
      </c>
      <c r="E71" s="44" t="s">
        <v>76</v>
      </c>
      <c r="F71" s="29">
        <v>850</v>
      </c>
      <c r="G71" s="30"/>
      <c r="H71" s="12"/>
    </row>
    <row r="72" spans="1:8" ht="15.95" customHeight="1">
      <c r="A72" s="43" t="s">
        <v>77</v>
      </c>
      <c r="B72" s="43">
        <v>800</v>
      </c>
      <c r="C72" s="27">
        <v>1</v>
      </c>
      <c r="D72" s="27">
        <v>13</v>
      </c>
      <c r="E72" s="44" t="s">
        <v>78</v>
      </c>
      <c r="F72" s="29" t="s">
        <v>40</v>
      </c>
      <c r="G72" s="30">
        <f>G73+G75</f>
        <v>92</v>
      </c>
      <c r="H72" s="12"/>
    </row>
    <row r="73" spans="1:8" ht="32.1" customHeight="1">
      <c r="A73" s="13" t="s">
        <v>54</v>
      </c>
      <c r="B73" s="43">
        <v>800</v>
      </c>
      <c r="C73" s="27">
        <v>1</v>
      </c>
      <c r="D73" s="27">
        <v>13</v>
      </c>
      <c r="E73" s="44" t="s">
        <v>78</v>
      </c>
      <c r="F73" s="29">
        <v>200</v>
      </c>
      <c r="G73" s="30">
        <f>G74</f>
        <v>90</v>
      </c>
      <c r="H73" s="12"/>
    </row>
    <row r="74" spans="1:8" ht="32.1" customHeight="1">
      <c r="A74" s="25" t="s">
        <v>55</v>
      </c>
      <c r="B74" s="43">
        <v>800</v>
      </c>
      <c r="C74" s="26">
        <v>1</v>
      </c>
      <c r="D74" s="27">
        <v>13</v>
      </c>
      <c r="E74" s="44" t="s">
        <v>78</v>
      </c>
      <c r="F74" s="29">
        <v>240</v>
      </c>
      <c r="G74" s="30">
        <v>90</v>
      </c>
      <c r="H74" s="12"/>
    </row>
    <row r="75" spans="1:8" ht="15.95" customHeight="1">
      <c r="A75" s="13" t="s">
        <v>56</v>
      </c>
      <c r="B75" s="43">
        <v>800</v>
      </c>
      <c r="C75" s="14">
        <v>1</v>
      </c>
      <c r="D75" s="15">
        <v>13</v>
      </c>
      <c r="E75" s="44" t="s">
        <v>78</v>
      </c>
      <c r="F75" s="17">
        <v>800</v>
      </c>
      <c r="G75" s="18">
        <f>G76+G77</f>
        <v>2</v>
      </c>
      <c r="H75" s="12"/>
    </row>
    <row r="76" spans="1:8" ht="15.95" hidden="1" customHeight="1">
      <c r="A76" s="25" t="s">
        <v>79</v>
      </c>
      <c r="B76" s="43">
        <v>800</v>
      </c>
      <c r="C76" s="26">
        <v>1</v>
      </c>
      <c r="D76" s="27">
        <v>13</v>
      </c>
      <c r="E76" s="45" t="s">
        <v>78</v>
      </c>
      <c r="F76" s="29">
        <v>830</v>
      </c>
      <c r="G76" s="30"/>
      <c r="H76" s="12"/>
    </row>
    <row r="77" spans="1:8" ht="15.95" customHeight="1">
      <c r="A77" s="43" t="s">
        <v>57</v>
      </c>
      <c r="B77" s="43">
        <v>800</v>
      </c>
      <c r="C77" s="26">
        <v>1</v>
      </c>
      <c r="D77" s="27">
        <v>13</v>
      </c>
      <c r="E77" s="44" t="s">
        <v>78</v>
      </c>
      <c r="F77" s="29">
        <v>850</v>
      </c>
      <c r="G77" s="30">
        <v>2</v>
      </c>
      <c r="H77" s="12"/>
    </row>
    <row r="78" spans="1:8" ht="15.95" customHeight="1">
      <c r="A78" s="6" t="s">
        <v>80</v>
      </c>
      <c r="B78" s="74">
        <v>800</v>
      </c>
      <c r="C78" s="7">
        <v>2</v>
      </c>
      <c r="D78" s="8">
        <v>3</v>
      </c>
      <c r="E78" s="9" t="s">
        <v>40</v>
      </c>
      <c r="F78" s="10" t="s">
        <v>40</v>
      </c>
      <c r="G78" s="11">
        <f>G79</f>
        <v>77.5</v>
      </c>
      <c r="H78" s="12"/>
    </row>
    <row r="79" spans="1:8" ht="15.95" customHeight="1">
      <c r="A79" s="13" t="s">
        <v>49</v>
      </c>
      <c r="B79" s="43">
        <v>800</v>
      </c>
      <c r="C79" s="14">
        <v>2</v>
      </c>
      <c r="D79" s="15">
        <v>3</v>
      </c>
      <c r="E79" s="16" t="s">
        <v>43</v>
      </c>
      <c r="F79" s="17" t="s">
        <v>40</v>
      </c>
      <c r="G79" s="18">
        <f>G80</f>
        <v>77.5</v>
      </c>
      <c r="H79" s="12"/>
    </row>
    <row r="80" spans="1:8" s="51" customFormat="1" ht="32.1" customHeight="1">
      <c r="A80" s="46" t="s">
        <v>81</v>
      </c>
      <c r="B80" s="43">
        <v>800</v>
      </c>
      <c r="C80" s="14">
        <v>2</v>
      </c>
      <c r="D80" s="15">
        <v>3</v>
      </c>
      <c r="E80" s="47" t="s">
        <v>82</v>
      </c>
      <c r="F80" s="48" t="s">
        <v>40</v>
      </c>
      <c r="G80" s="49">
        <f>G81+G83</f>
        <v>77.5</v>
      </c>
      <c r="H80" s="50"/>
    </row>
    <row r="81" spans="1:8" ht="63.95" customHeight="1">
      <c r="A81" s="13" t="s">
        <v>46</v>
      </c>
      <c r="B81" s="43">
        <v>800</v>
      </c>
      <c r="C81" s="14">
        <v>2</v>
      </c>
      <c r="D81" s="15">
        <v>3</v>
      </c>
      <c r="E81" s="16" t="s">
        <v>82</v>
      </c>
      <c r="F81" s="17">
        <v>100</v>
      </c>
      <c r="G81" s="18">
        <f>G82</f>
        <v>73.8</v>
      </c>
      <c r="H81" s="12"/>
    </row>
    <row r="82" spans="1:8" ht="32.1" customHeight="1">
      <c r="A82" s="13" t="s">
        <v>83</v>
      </c>
      <c r="B82" s="43">
        <v>800</v>
      </c>
      <c r="C82" s="14">
        <v>2</v>
      </c>
      <c r="D82" s="15">
        <v>3</v>
      </c>
      <c r="E82" s="16" t="s">
        <v>82</v>
      </c>
      <c r="F82" s="17">
        <v>120</v>
      </c>
      <c r="G82" s="18">
        <v>73.8</v>
      </c>
      <c r="H82" s="12"/>
    </row>
    <row r="83" spans="1:8" ht="32.1" customHeight="1">
      <c r="A83" s="13" t="s">
        <v>54</v>
      </c>
      <c r="B83" s="43">
        <v>800</v>
      </c>
      <c r="C83" s="14">
        <v>2</v>
      </c>
      <c r="D83" s="15">
        <v>3</v>
      </c>
      <c r="E83" s="16" t="s">
        <v>84</v>
      </c>
      <c r="F83" s="17">
        <v>200</v>
      </c>
      <c r="G83" s="18">
        <f>G84</f>
        <v>3.7</v>
      </c>
      <c r="H83" s="12"/>
    </row>
    <row r="84" spans="1:8" ht="32.1" customHeight="1">
      <c r="A84" s="13" t="s">
        <v>55</v>
      </c>
      <c r="B84" s="43">
        <v>800</v>
      </c>
      <c r="C84" s="14">
        <v>2</v>
      </c>
      <c r="D84" s="15">
        <v>3</v>
      </c>
      <c r="E84" s="16" t="s">
        <v>84</v>
      </c>
      <c r="F84" s="17">
        <v>240</v>
      </c>
      <c r="G84" s="18">
        <v>3.7</v>
      </c>
      <c r="H84" s="12"/>
    </row>
    <row r="85" spans="1:8" ht="32.1" customHeight="1">
      <c r="A85" s="6" t="s">
        <v>85</v>
      </c>
      <c r="B85" s="74">
        <v>800</v>
      </c>
      <c r="C85" s="7">
        <v>3</v>
      </c>
      <c r="D85" s="15"/>
      <c r="E85" s="16"/>
      <c r="F85" s="17"/>
      <c r="G85" s="18">
        <f>G86</f>
        <v>40</v>
      </c>
      <c r="H85" s="12"/>
    </row>
    <row r="86" spans="1:8" ht="32.1" customHeight="1">
      <c r="A86" s="6" t="s">
        <v>86</v>
      </c>
      <c r="B86" s="74">
        <v>800</v>
      </c>
      <c r="C86" s="7">
        <v>3</v>
      </c>
      <c r="D86" s="8">
        <v>9</v>
      </c>
      <c r="E86" s="9" t="s">
        <v>40</v>
      </c>
      <c r="F86" s="10" t="s">
        <v>40</v>
      </c>
      <c r="G86" s="11">
        <f>G87+G97</f>
        <v>40</v>
      </c>
      <c r="H86" s="12"/>
    </row>
    <row r="87" spans="1:8" ht="47.25">
      <c r="A87" s="13" t="s">
        <v>7</v>
      </c>
      <c r="B87" s="43">
        <v>800</v>
      </c>
      <c r="C87" s="14">
        <v>3</v>
      </c>
      <c r="D87" s="15">
        <v>9</v>
      </c>
      <c r="E87" s="16" t="s">
        <v>87</v>
      </c>
      <c r="F87" s="17" t="s">
        <v>40</v>
      </c>
      <c r="G87" s="18">
        <f>G88+G91+G94</f>
        <v>40</v>
      </c>
      <c r="H87" s="12"/>
    </row>
    <row r="88" spans="1:8" ht="57" customHeight="1">
      <c r="A88" s="13" t="s">
        <v>88</v>
      </c>
      <c r="B88" s="43">
        <v>800</v>
      </c>
      <c r="C88" s="14">
        <v>3</v>
      </c>
      <c r="D88" s="15">
        <v>9</v>
      </c>
      <c r="E88" s="28" t="s">
        <v>89</v>
      </c>
      <c r="F88" s="17" t="s">
        <v>40</v>
      </c>
      <c r="G88" s="18">
        <f>G89</f>
        <v>20</v>
      </c>
      <c r="H88" s="12"/>
    </row>
    <row r="89" spans="1:8" ht="32.1" customHeight="1">
      <c r="A89" s="13" t="s">
        <v>54</v>
      </c>
      <c r="B89" s="43">
        <v>800</v>
      </c>
      <c r="C89" s="26">
        <v>3</v>
      </c>
      <c r="D89" s="27">
        <v>9</v>
      </c>
      <c r="E89" s="28" t="s">
        <v>89</v>
      </c>
      <c r="F89" s="29">
        <v>200</v>
      </c>
      <c r="G89" s="30">
        <f>G90</f>
        <v>20</v>
      </c>
      <c r="H89" s="12"/>
    </row>
    <row r="90" spans="1:8" ht="32.1" customHeight="1">
      <c r="A90" s="25" t="s">
        <v>55</v>
      </c>
      <c r="B90" s="43">
        <v>800</v>
      </c>
      <c r="C90" s="26">
        <v>3</v>
      </c>
      <c r="D90" s="27">
        <v>9</v>
      </c>
      <c r="E90" s="28" t="s">
        <v>89</v>
      </c>
      <c r="F90" s="29">
        <v>240</v>
      </c>
      <c r="G90" s="30">
        <v>20</v>
      </c>
      <c r="H90" s="12"/>
    </row>
    <row r="91" spans="1:8" ht="32.1" customHeight="1">
      <c r="A91" s="13" t="s">
        <v>90</v>
      </c>
      <c r="B91" s="43">
        <v>800</v>
      </c>
      <c r="C91" s="14">
        <v>3</v>
      </c>
      <c r="D91" s="15">
        <v>9</v>
      </c>
      <c r="E91" s="16" t="s">
        <v>91</v>
      </c>
      <c r="F91" s="17"/>
      <c r="G91" s="18">
        <f>G92</f>
        <v>20</v>
      </c>
      <c r="H91" s="12"/>
    </row>
    <row r="92" spans="1:8" ht="32.1" customHeight="1">
      <c r="A92" s="13" t="s">
        <v>54</v>
      </c>
      <c r="B92" s="43">
        <v>800</v>
      </c>
      <c r="C92" s="14">
        <v>3</v>
      </c>
      <c r="D92" s="15">
        <v>9</v>
      </c>
      <c r="E92" s="16" t="s">
        <v>91</v>
      </c>
      <c r="F92" s="17">
        <v>200</v>
      </c>
      <c r="G92" s="18">
        <f>G93</f>
        <v>20</v>
      </c>
      <c r="H92" s="12"/>
    </row>
    <row r="93" spans="1:8" ht="32.1" customHeight="1">
      <c r="A93" s="25" t="s">
        <v>55</v>
      </c>
      <c r="B93" s="43">
        <v>800</v>
      </c>
      <c r="C93" s="14">
        <v>3</v>
      </c>
      <c r="D93" s="15">
        <v>9</v>
      </c>
      <c r="E93" s="16" t="s">
        <v>91</v>
      </c>
      <c r="F93" s="17">
        <v>240</v>
      </c>
      <c r="G93" s="18">
        <v>20</v>
      </c>
      <c r="H93" s="12"/>
    </row>
    <row r="94" spans="1:8" ht="0.75" customHeight="1">
      <c r="A94" s="13" t="s">
        <v>92</v>
      </c>
      <c r="B94" s="43">
        <v>800</v>
      </c>
      <c r="C94" s="14">
        <v>3</v>
      </c>
      <c r="D94" s="15">
        <v>9</v>
      </c>
      <c r="E94" s="16" t="s">
        <v>93</v>
      </c>
      <c r="F94" s="17"/>
      <c r="G94" s="18">
        <f>G95</f>
        <v>0</v>
      </c>
      <c r="H94" s="12"/>
    </row>
    <row r="95" spans="1:8" ht="31.5" hidden="1" customHeight="1">
      <c r="A95" s="13" t="s">
        <v>54</v>
      </c>
      <c r="B95" s="43">
        <v>800</v>
      </c>
      <c r="C95" s="14">
        <v>3</v>
      </c>
      <c r="D95" s="15">
        <v>9</v>
      </c>
      <c r="E95" s="16" t="s">
        <v>93</v>
      </c>
      <c r="F95" s="17">
        <v>200</v>
      </c>
      <c r="G95" s="18">
        <f>G96</f>
        <v>0</v>
      </c>
      <c r="H95" s="12"/>
    </row>
    <row r="96" spans="1:8" ht="29.25" hidden="1" customHeight="1">
      <c r="A96" s="25" t="s">
        <v>55</v>
      </c>
      <c r="B96" s="43">
        <v>800</v>
      </c>
      <c r="C96" s="14">
        <v>3</v>
      </c>
      <c r="D96" s="15">
        <v>9</v>
      </c>
      <c r="E96" s="16" t="s">
        <v>93</v>
      </c>
      <c r="F96" s="17">
        <v>240</v>
      </c>
      <c r="G96" s="18"/>
      <c r="H96" s="12"/>
    </row>
    <row r="97" spans="1:8" ht="15.75" hidden="1" customHeight="1">
      <c r="A97" s="25" t="s">
        <v>42</v>
      </c>
      <c r="B97" s="43">
        <v>800</v>
      </c>
      <c r="C97" s="14">
        <v>3</v>
      </c>
      <c r="D97" s="15">
        <v>9</v>
      </c>
      <c r="E97" s="16" t="s">
        <v>43</v>
      </c>
      <c r="F97" s="17"/>
      <c r="G97" s="18">
        <f>G98+G101+G104</f>
        <v>0</v>
      </c>
      <c r="H97" s="12"/>
    </row>
    <row r="98" spans="1:8" ht="48" hidden="1" customHeight="1">
      <c r="A98" s="13" t="s">
        <v>94</v>
      </c>
      <c r="B98" s="43">
        <v>800</v>
      </c>
      <c r="C98" s="14">
        <v>3</v>
      </c>
      <c r="D98" s="15">
        <v>9</v>
      </c>
      <c r="E98" s="16" t="s">
        <v>95</v>
      </c>
      <c r="F98" s="17"/>
      <c r="G98" s="18">
        <f>G99</f>
        <v>0</v>
      </c>
      <c r="H98" s="12"/>
    </row>
    <row r="99" spans="1:8" ht="31.5" hidden="1" customHeight="1">
      <c r="A99" s="13" t="s">
        <v>54</v>
      </c>
      <c r="B99" s="43">
        <v>800</v>
      </c>
      <c r="C99" s="14">
        <v>3</v>
      </c>
      <c r="D99" s="15">
        <v>9</v>
      </c>
      <c r="E99" s="16" t="s">
        <v>95</v>
      </c>
      <c r="F99" s="17">
        <v>200</v>
      </c>
      <c r="G99" s="18">
        <f>G100</f>
        <v>0</v>
      </c>
      <c r="H99" s="12"/>
    </row>
    <row r="100" spans="1:8" ht="31.5" hidden="1" customHeight="1">
      <c r="A100" s="25" t="s">
        <v>55</v>
      </c>
      <c r="B100" s="43">
        <v>800</v>
      </c>
      <c r="C100" s="14">
        <v>3</v>
      </c>
      <c r="D100" s="15">
        <v>9</v>
      </c>
      <c r="E100" s="16" t="s">
        <v>95</v>
      </c>
      <c r="F100" s="17">
        <v>240</v>
      </c>
      <c r="G100" s="18"/>
      <c r="H100" s="12"/>
    </row>
    <row r="101" spans="1:8" ht="31.5" hidden="1" customHeight="1">
      <c r="A101" s="13" t="s">
        <v>96</v>
      </c>
      <c r="B101" s="43">
        <v>800</v>
      </c>
      <c r="C101" s="14">
        <v>3</v>
      </c>
      <c r="D101" s="15">
        <v>9</v>
      </c>
      <c r="E101" s="16" t="s">
        <v>97</v>
      </c>
      <c r="F101" s="17"/>
      <c r="G101" s="18">
        <f>G102</f>
        <v>0</v>
      </c>
      <c r="H101" s="12"/>
    </row>
    <row r="102" spans="1:8" ht="31.5" hidden="1" customHeight="1">
      <c r="A102" s="13" t="s">
        <v>54</v>
      </c>
      <c r="B102" s="43">
        <v>800</v>
      </c>
      <c r="C102" s="14">
        <v>3</v>
      </c>
      <c r="D102" s="15">
        <v>9</v>
      </c>
      <c r="E102" s="16" t="s">
        <v>97</v>
      </c>
      <c r="F102" s="17">
        <v>200</v>
      </c>
      <c r="G102" s="18">
        <f>G103</f>
        <v>0</v>
      </c>
      <c r="H102" s="12"/>
    </row>
    <row r="103" spans="1:8" ht="30.75" hidden="1" customHeight="1">
      <c r="A103" s="25" t="s">
        <v>55</v>
      </c>
      <c r="B103" s="43">
        <v>800</v>
      </c>
      <c r="C103" s="14">
        <v>3</v>
      </c>
      <c r="D103" s="15">
        <v>9</v>
      </c>
      <c r="E103" s="16" t="s">
        <v>97</v>
      </c>
      <c r="F103" s="17">
        <v>240</v>
      </c>
      <c r="G103" s="18"/>
      <c r="H103" s="12"/>
    </row>
    <row r="104" spans="1:8" ht="31.5" hidden="1" customHeight="1">
      <c r="A104" s="13" t="s">
        <v>98</v>
      </c>
      <c r="B104" s="43">
        <v>800</v>
      </c>
      <c r="C104" s="14">
        <v>3</v>
      </c>
      <c r="D104" s="15">
        <v>9</v>
      </c>
      <c r="E104" s="16" t="s">
        <v>99</v>
      </c>
      <c r="F104" s="17"/>
      <c r="G104" s="18">
        <f>G105</f>
        <v>0</v>
      </c>
      <c r="H104" s="12"/>
    </row>
    <row r="105" spans="1:8" ht="31.5" hidden="1" customHeight="1">
      <c r="A105" s="13" t="s">
        <v>54</v>
      </c>
      <c r="B105" s="43">
        <v>800</v>
      </c>
      <c r="C105" s="14">
        <v>3</v>
      </c>
      <c r="D105" s="15">
        <v>9</v>
      </c>
      <c r="E105" s="16" t="s">
        <v>99</v>
      </c>
      <c r="F105" s="17">
        <v>200</v>
      </c>
      <c r="G105" s="18">
        <f>G106</f>
        <v>0</v>
      </c>
      <c r="H105" s="12"/>
    </row>
    <row r="106" spans="1:8" ht="31.5" hidden="1" customHeight="1">
      <c r="A106" s="25" t="s">
        <v>55</v>
      </c>
      <c r="B106" s="43">
        <v>800</v>
      </c>
      <c r="C106" s="14">
        <v>3</v>
      </c>
      <c r="D106" s="15">
        <v>9</v>
      </c>
      <c r="E106" s="16" t="s">
        <v>99</v>
      </c>
      <c r="F106" s="17">
        <v>240</v>
      </c>
      <c r="G106" s="18"/>
      <c r="H106" s="12"/>
    </row>
    <row r="107" spans="1:8" ht="15" customHeight="1">
      <c r="A107" s="19" t="s">
        <v>100</v>
      </c>
      <c r="B107" s="74">
        <v>800</v>
      </c>
      <c r="C107" s="20">
        <v>4</v>
      </c>
      <c r="D107" s="15"/>
      <c r="E107" s="16"/>
      <c r="F107" s="17"/>
      <c r="G107" s="11">
        <f>G108+G122+G199+G184</f>
        <v>638</v>
      </c>
      <c r="H107" s="12"/>
    </row>
    <row r="108" spans="1:8" ht="15.75" hidden="1" customHeight="1">
      <c r="A108" s="52" t="s">
        <v>101</v>
      </c>
      <c r="B108" s="175">
        <v>800</v>
      </c>
      <c r="C108" s="53">
        <v>4</v>
      </c>
      <c r="D108" s="54">
        <v>6</v>
      </c>
      <c r="E108" s="55" t="s">
        <v>40</v>
      </c>
      <c r="F108" s="56" t="s">
        <v>40</v>
      </c>
      <c r="G108" s="57">
        <f>G109</f>
        <v>0</v>
      </c>
      <c r="H108" s="12"/>
    </row>
    <row r="109" spans="1:8" ht="15.75" hidden="1" customHeight="1">
      <c r="A109" s="58" t="s">
        <v>42</v>
      </c>
      <c r="B109" s="71">
        <v>800</v>
      </c>
      <c r="C109" s="59">
        <v>4</v>
      </c>
      <c r="D109" s="60">
        <v>6</v>
      </c>
      <c r="E109" s="61" t="s">
        <v>43</v>
      </c>
      <c r="F109" s="62"/>
      <c r="G109" s="63">
        <f>G110+G115</f>
        <v>0</v>
      </c>
      <c r="H109" s="12"/>
    </row>
    <row r="110" spans="1:8" ht="15.75" hidden="1" customHeight="1">
      <c r="A110" s="58" t="s">
        <v>102</v>
      </c>
      <c r="B110" s="71">
        <v>800</v>
      </c>
      <c r="C110" s="59">
        <v>4</v>
      </c>
      <c r="D110" s="60">
        <v>6</v>
      </c>
      <c r="E110" s="61" t="s">
        <v>103</v>
      </c>
      <c r="F110" s="62"/>
      <c r="G110" s="63">
        <f>G111+G113</f>
        <v>0</v>
      </c>
      <c r="H110" s="12"/>
    </row>
    <row r="111" spans="1:8" ht="31.5" hidden="1" customHeight="1">
      <c r="A111" s="13" t="s">
        <v>54</v>
      </c>
      <c r="B111" s="71">
        <v>800</v>
      </c>
      <c r="C111" s="59">
        <v>4</v>
      </c>
      <c r="D111" s="60">
        <v>6</v>
      </c>
      <c r="E111" s="61" t="s">
        <v>103</v>
      </c>
      <c r="F111" s="64">
        <v>200</v>
      </c>
      <c r="G111" s="63">
        <f>G112</f>
        <v>0</v>
      </c>
      <c r="H111" s="12"/>
    </row>
    <row r="112" spans="1:8" ht="31.5" hidden="1" customHeight="1">
      <c r="A112" s="65" t="s">
        <v>55</v>
      </c>
      <c r="B112" s="71">
        <v>800</v>
      </c>
      <c r="C112" s="66">
        <v>4</v>
      </c>
      <c r="D112" s="67">
        <v>6</v>
      </c>
      <c r="E112" s="61" t="s">
        <v>103</v>
      </c>
      <c r="F112" s="68">
        <v>240</v>
      </c>
      <c r="G112" s="63"/>
      <c r="H112" s="12"/>
    </row>
    <row r="113" spans="1:8" ht="31.5" hidden="1" customHeight="1">
      <c r="A113" s="69" t="s">
        <v>104</v>
      </c>
      <c r="B113" s="71">
        <v>800</v>
      </c>
      <c r="C113" s="59">
        <v>4</v>
      </c>
      <c r="D113" s="60">
        <v>6</v>
      </c>
      <c r="E113" s="61" t="s">
        <v>103</v>
      </c>
      <c r="F113" s="70">
        <v>400</v>
      </c>
      <c r="G113" s="63">
        <f>G114</f>
        <v>0</v>
      </c>
      <c r="H113" s="12"/>
    </row>
    <row r="114" spans="1:8" ht="15.75" hidden="1" customHeight="1">
      <c r="A114" s="71" t="s">
        <v>105</v>
      </c>
      <c r="B114" s="71">
        <v>800</v>
      </c>
      <c r="C114" s="66">
        <v>4</v>
      </c>
      <c r="D114" s="67">
        <v>6</v>
      </c>
      <c r="E114" s="61" t="s">
        <v>103</v>
      </c>
      <c r="F114" s="68">
        <v>410</v>
      </c>
      <c r="G114" s="63"/>
      <c r="H114" s="12"/>
    </row>
    <row r="115" spans="1:8" ht="15.75" hidden="1" customHeight="1">
      <c r="A115" s="58" t="s">
        <v>106</v>
      </c>
      <c r="B115" s="71">
        <v>800</v>
      </c>
      <c r="C115" s="59">
        <v>4</v>
      </c>
      <c r="D115" s="60">
        <v>6</v>
      </c>
      <c r="E115" s="61" t="s">
        <v>107</v>
      </c>
      <c r="F115" s="64"/>
      <c r="G115" s="63">
        <f>G116+G118+G120</f>
        <v>0</v>
      </c>
      <c r="H115" s="12"/>
    </row>
    <row r="116" spans="1:8" ht="31.5" hidden="1" customHeight="1">
      <c r="A116" s="13" t="s">
        <v>54</v>
      </c>
      <c r="B116" s="71">
        <v>800</v>
      </c>
      <c r="C116" s="59">
        <v>4</v>
      </c>
      <c r="D116" s="60">
        <v>6</v>
      </c>
      <c r="E116" s="61" t="s">
        <v>107</v>
      </c>
      <c r="F116" s="64">
        <v>200</v>
      </c>
      <c r="G116" s="72">
        <f>G117</f>
        <v>0</v>
      </c>
      <c r="H116" s="12"/>
    </row>
    <row r="117" spans="1:8" ht="31.5" hidden="1" customHeight="1">
      <c r="A117" s="65" t="s">
        <v>55</v>
      </c>
      <c r="B117" s="71">
        <v>800</v>
      </c>
      <c r="C117" s="66">
        <v>4</v>
      </c>
      <c r="D117" s="67">
        <v>6</v>
      </c>
      <c r="E117" s="61" t="s">
        <v>107</v>
      </c>
      <c r="F117" s="68">
        <v>240</v>
      </c>
      <c r="G117" s="73"/>
      <c r="H117" s="12"/>
    </row>
    <row r="118" spans="1:8" ht="31.5" hidden="1" customHeight="1">
      <c r="A118" s="69" t="s">
        <v>104</v>
      </c>
      <c r="B118" s="71">
        <v>800</v>
      </c>
      <c r="C118" s="59">
        <v>4</v>
      </c>
      <c r="D118" s="60">
        <v>6</v>
      </c>
      <c r="E118" s="61" t="s">
        <v>107</v>
      </c>
      <c r="F118" s="70">
        <v>400</v>
      </c>
      <c r="G118" s="73">
        <f>G119</f>
        <v>0</v>
      </c>
      <c r="H118" s="12"/>
    </row>
    <row r="119" spans="1:8" ht="15.75" hidden="1" customHeight="1">
      <c r="A119" s="71" t="s">
        <v>105</v>
      </c>
      <c r="B119" s="71">
        <v>800</v>
      </c>
      <c r="C119" s="66">
        <v>4</v>
      </c>
      <c r="D119" s="67">
        <v>6</v>
      </c>
      <c r="E119" s="61" t="s">
        <v>107</v>
      </c>
      <c r="F119" s="68">
        <v>410</v>
      </c>
      <c r="G119" s="73"/>
      <c r="H119" s="12"/>
    </row>
    <row r="120" spans="1:8" ht="15.75" hidden="1" customHeight="1">
      <c r="A120" s="65" t="s">
        <v>56</v>
      </c>
      <c r="B120" s="71">
        <v>800</v>
      </c>
      <c r="C120" s="59">
        <v>4</v>
      </c>
      <c r="D120" s="60">
        <v>6</v>
      </c>
      <c r="E120" s="61" t="s">
        <v>107</v>
      </c>
      <c r="F120" s="64">
        <v>800</v>
      </c>
      <c r="G120" s="72">
        <f>G121</f>
        <v>0</v>
      </c>
      <c r="H120" s="12"/>
    </row>
    <row r="121" spans="1:8" ht="48" hidden="1" customHeight="1">
      <c r="A121" s="65" t="s">
        <v>108</v>
      </c>
      <c r="B121" s="71">
        <v>800</v>
      </c>
      <c r="C121" s="66">
        <v>4</v>
      </c>
      <c r="D121" s="67">
        <v>6</v>
      </c>
      <c r="E121" s="61" t="s">
        <v>107</v>
      </c>
      <c r="F121" s="64">
        <v>810</v>
      </c>
      <c r="G121" s="72"/>
      <c r="H121" s="12"/>
    </row>
    <row r="122" spans="1:8" ht="15.95" customHeight="1">
      <c r="A122" s="19" t="s">
        <v>109</v>
      </c>
      <c r="B122" s="74">
        <v>800</v>
      </c>
      <c r="C122" s="20">
        <v>4</v>
      </c>
      <c r="D122" s="21">
        <v>9</v>
      </c>
      <c r="E122" s="22" t="s">
        <v>40</v>
      </c>
      <c r="F122" s="23" t="s">
        <v>40</v>
      </c>
      <c r="G122" s="24">
        <f>G123+G154+G169</f>
        <v>638</v>
      </c>
      <c r="H122" s="12"/>
    </row>
    <row r="123" spans="1:8" ht="32.1" customHeight="1">
      <c r="A123" s="13" t="s">
        <v>24</v>
      </c>
      <c r="B123" s="43">
        <v>800</v>
      </c>
      <c r="C123" s="14">
        <v>4</v>
      </c>
      <c r="D123" s="15">
        <v>9</v>
      </c>
      <c r="E123" s="16" t="s">
        <v>110</v>
      </c>
      <c r="F123" s="23"/>
      <c r="G123" s="30">
        <f>G124+G139</f>
        <v>638</v>
      </c>
      <c r="H123" s="12"/>
    </row>
    <row r="124" spans="1:8" ht="32.25" customHeight="1">
      <c r="A124" s="13" t="s">
        <v>415</v>
      </c>
      <c r="B124" s="43">
        <v>800</v>
      </c>
      <c r="C124" s="14">
        <v>4</v>
      </c>
      <c r="D124" s="15">
        <v>9</v>
      </c>
      <c r="E124" s="16" t="s">
        <v>111</v>
      </c>
      <c r="F124" s="23"/>
      <c r="G124" s="30">
        <f>G125+G132</f>
        <v>638</v>
      </c>
      <c r="H124" s="12"/>
    </row>
    <row r="125" spans="1:8" ht="48" customHeight="1">
      <c r="A125" s="13" t="s">
        <v>409</v>
      </c>
      <c r="B125" s="43">
        <v>800</v>
      </c>
      <c r="C125" s="14">
        <v>4</v>
      </c>
      <c r="D125" s="15">
        <v>9</v>
      </c>
      <c r="E125" s="16" t="s">
        <v>112</v>
      </c>
      <c r="F125" s="23"/>
      <c r="G125" s="30">
        <f>G126+G128+G130</f>
        <v>105.6</v>
      </c>
      <c r="H125" s="12"/>
    </row>
    <row r="126" spans="1:8" ht="32.1" customHeight="1">
      <c r="A126" s="13" t="s">
        <v>54</v>
      </c>
      <c r="B126" s="43">
        <v>800</v>
      </c>
      <c r="C126" s="14">
        <v>4</v>
      </c>
      <c r="D126" s="15">
        <v>9</v>
      </c>
      <c r="E126" s="16" t="s">
        <v>112</v>
      </c>
      <c r="F126" s="29">
        <v>200</v>
      </c>
      <c r="G126" s="30">
        <f>G127</f>
        <v>105.6</v>
      </c>
      <c r="H126" s="12"/>
    </row>
    <row r="127" spans="1:8" ht="30.75" customHeight="1">
      <c r="A127" s="25" t="s">
        <v>55</v>
      </c>
      <c r="B127" s="43">
        <v>800</v>
      </c>
      <c r="C127" s="14">
        <v>4</v>
      </c>
      <c r="D127" s="15">
        <v>9</v>
      </c>
      <c r="E127" s="16" t="s">
        <v>112</v>
      </c>
      <c r="F127" s="29">
        <v>240</v>
      </c>
      <c r="G127" s="30">
        <v>105.6</v>
      </c>
      <c r="H127" s="12"/>
    </row>
    <row r="128" spans="1:8" ht="0.75" hidden="1" customHeight="1">
      <c r="A128" s="31" t="s">
        <v>104</v>
      </c>
      <c r="B128" s="43">
        <v>800</v>
      </c>
      <c r="C128" s="14">
        <v>4</v>
      </c>
      <c r="D128" s="15">
        <v>9</v>
      </c>
      <c r="E128" s="16" t="s">
        <v>112</v>
      </c>
      <c r="F128" s="35">
        <v>400</v>
      </c>
      <c r="G128" s="30">
        <f>G129</f>
        <v>0</v>
      </c>
      <c r="H128" s="12"/>
    </row>
    <row r="129" spans="1:8" ht="15.75" hidden="1" customHeight="1">
      <c r="A129" s="43" t="s">
        <v>105</v>
      </c>
      <c r="B129" s="43">
        <v>800</v>
      </c>
      <c r="C129" s="14">
        <v>4</v>
      </c>
      <c r="D129" s="15">
        <v>9</v>
      </c>
      <c r="E129" s="16" t="s">
        <v>112</v>
      </c>
      <c r="F129" s="29">
        <v>410</v>
      </c>
      <c r="G129" s="30"/>
      <c r="H129" s="12"/>
    </row>
    <row r="130" spans="1:8" ht="15.75" hidden="1" customHeight="1">
      <c r="A130" s="25" t="s">
        <v>56</v>
      </c>
      <c r="B130" s="43">
        <v>800</v>
      </c>
      <c r="C130" s="14">
        <v>4</v>
      </c>
      <c r="D130" s="15">
        <v>9</v>
      </c>
      <c r="E130" s="16" t="s">
        <v>112</v>
      </c>
      <c r="F130" s="17">
        <v>800</v>
      </c>
      <c r="G130" s="30">
        <f>G131</f>
        <v>0</v>
      </c>
      <c r="H130" s="12"/>
    </row>
    <row r="131" spans="1:8" ht="48" hidden="1" customHeight="1">
      <c r="A131" s="65" t="s">
        <v>108</v>
      </c>
      <c r="B131" s="43">
        <v>800</v>
      </c>
      <c r="C131" s="14">
        <v>4</v>
      </c>
      <c r="D131" s="15">
        <v>9</v>
      </c>
      <c r="E131" s="16" t="s">
        <v>112</v>
      </c>
      <c r="F131" s="17">
        <v>810</v>
      </c>
      <c r="G131" s="30"/>
      <c r="H131" s="12"/>
    </row>
    <row r="132" spans="1:8" ht="32.1" customHeight="1">
      <c r="A132" s="13" t="s">
        <v>410</v>
      </c>
      <c r="B132" s="43">
        <v>800</v>
      </c>
      <c r="C132" s="14">
        <v>4</v>
      </c>
      <c r="D132" s="15">
        <v>9</v>
      </c>
      <c r="E132" s="16" t="s">
        <v>113</v>
      </c>
      <c r="F132" s="23"/>
      <c r="G132" s="30">
        <f>G133+G135+G137</f>
        <v>532.4</v>
      </c>
      <c r="H132" s="12"/>
    </row>
    <row r="133" spans="1:8" ht="32.1" customHeight="1">
      <c r="A133" s="13" t="s">
        <v>54</v>
      </c>
      <c r="B133" s="43">
        <v>800</v>
      </c>
      <c r="C133" s="14">
        <v>4</v>
      </c>
      <c r="D133" s="15">
        <v>9</v>
      </c>
      <c r="E133" s="16" t="s">
        <v>113</v>
      </c>
      <c r="F133" s="29">
        <v>200</v>
      </c>
      <c r="G133" s="30">
        <f>G134</f>
        <v>532.4</v>
      </c>
      <c r="H133" s="12"/>
    </row>
    <row r="134" spans="1:8" ht="29.25" customHeight="1">
      <c r="A134" s="25" t="s">
        <v>55</v>
      </c>
      <c r="B134" s="43">
        <v>800</v>
      </c>
      <c r="C134" s="14">
        <v>4</v>
      </c>
      <c r="D134" s="15">
        <v>9</v>
      </c>
      <c r="E134" s="16" t="s">
        <v>113</v>
      </c>
      <c r="F134" s="29">
        <v>240</v>
      </c>
      <c r="G134" s="30">
        <v>532.4</v>
      </c>
      <c r="H134" s="12"/>
    </row>
    <row r="135" spans="1:8" ht="31.5" hidden="1" customHeight="1">
      <c r="A135" s="31" t="s">
        <v>104</v>
      </c>
      <c r="B135" s="43">
        <v>800</v>
      </c>
      <c r="C135" s="14">
        <v>4</v>
      </c>
      <c r="D135" s="15">
        <v>9</v>
      </c>
      <c r="E135" s="16" t="s">
        <v>113</v>
      </c>
      <c r="F135" s="35">
        <v>400</v>
      </c>
      <c r="G135" s="30">
        <f>G136</f>
        <v>0</v>
      </c>
      <c r="H135" s="12"/>
    </row>
    <row r="136" spans="1:8" ht="15.75" hidden="1" customHeight="1">
      <c r="A136" s="43" t="s">
        <v>105</v>
      </c>
      <c r="B136" s="43">
        <v>800</v>
      </c>
      <c r="C136" s="14">
        <v>4</v>
      </c>
      <c r="D136" s="15">
        <v>9</v>
      </c>
      <c r="E136" s="16" t="s">
        <v>113</v>
      </c>
      <c r="F136" s="29">
        <v>410</v>
      </c>
      <c r="G136" s="30"/>
      <c r="H136" s="12"/>
    </row>
    <row r="137" spans="1:8" ht="15.75" hidden="1" customHeight="1">
      <c r="A137" s="25" t="s">
        <v>56</v>
      </c>
      <c r="B137" s="43">
        <v>800</v>
      </c>
      <c r="C137" s="14">
        <v>4</v>
      </c>
      <c r="D137" s="15">
        <v>9</v>
      </c>
      <c r="E137" s="16" t="s">
        <v>113</v>
      </c>
      <c r="F137" s="17">
        <v>800</v>
      </c>
      <c r="G137" s="30">
        <f>G138</f>
        <v>0</v>
      </c>
      <c r="H137" s="12"/>
    </row>
    <row r="138" spans="1:8" ht="48" hidden="1" customHeight="1">
      <c r="A138" s="65" t="s">
        <v>108</v>
      </c>
      <c r="B138" s="43">
        <v>800</v>
      </c>
      <c r="C138" s="14">
        <v>4</v>
      </c>
      <c r="D138" s="15">
        <v>9</v>
      </c>
      <c r="E138" s="16" t="s">
        <v>113</v>
      </c>
      <c r="F138" s="17">
        <v>810</v>
      </c>
      <c r="G138" s="30"/>
      <c r="H138" s="12"/>
    </row>
    <row r="139" spans="1:8" ht="48" hidden="1" customHeight="1">
      <c r="A139" s="13" t="s">
        <v>114</v>
      </c>
      <c r="B139" s="43">
        <v>800</v>
      </c>
      <c r="C139" s="14">
        <v>4</v>
      </c>
      <c r="D139" s="15">
        <v>9</v>
      </c>
      <c r="E139" s="16" t="s">
        <v>115</v>
      </c>
      <c r="F139" s="23"/>
      <c r="G139" s="30">
        <f>G140+G147</f>
        <v>0</v>
      </c>
      <c r="H139" s="12"/>
    </row>
    <row r="140" spans="1:8" ht="48" hidden="1" customHeight="1">
      <c r="A140" s="13" t="s">
        <v>116</v>
      </c>
      <c r="B140" s="43">
        <v>800</v>
      </c>
      <c r="C140" s="14">
        <v>4</v>
      </c>
      <c r="D140" s="15">
        <v>9</v>
      </c>
      <c r="E140" s="16" t="s">
        <v>117</v>
      </c>
      <c r="F140" s="23"/>
      <c r="G140" s="30">
        <f>G141+G143+G145</f>
        <v>0</v>
      </c>
      <c r="H140" s="12"/>
    </row>
    <row r="141" spans="1:8" ht="31.5" hidden="1" customHeight="1">
      <c r="A141" s="13" t="s">
        <v>54</v>
      </c>
      <c r="B141" s="43">
        <v>800</v>
      </c>
      <c r="C141" s="14">
        <v>4</v>
      </c>
      <c r="D141" s="15">
        <v>9</v>
      </c>
      <c r="E141" s="16" t="s">
        <v>117</v>
      </c>
      <c r="F141" s="29">
        <v>200</v>
      </c>
      <c r="G141" s="30">
        <f>G142</f>
        <v>0</v>
      </c>
      <c r="H141" s="12"/>
    </row>
    <row r="142" spans="1:8" ht="31.5" hidden="1" customHeight="1">
      <c r="A142" s="25" t="s">
        <v>55</v>
      </c>
      <c r="B142" s="43">
        <v>800</v>
      </c>
      <c r="C142" s="14">
        <v>4</v>
      </c>
      <c r="D142" s="15">
        <v>9</v>
      </c>
      <c r="E142" s="16" t="s">
        <v>117</v>
      </c>
      <c r="F142" s="29">
        <v>240</v>
      </c>
      <c r="G142" s="30"/>
      <c r="H142" s="12"/>
    </row>
    <row r="143" spans="1:8" ht="31.5" hidden="1" customHeight="1">
      <c r="A143" s="31" t="s">
        <v>104</v>
      </c>
      <c r="B143" s="43">
        <v>800</v>
      </c>
      <c r="C143" s="14">
        <v>4</v>
      </c>
      <c r="D143" s="15">
        <v>9</v>
      </c>
      <c r="E143" s="16" t="s">
        <v>117</v>
      </c>
      <c r="F143" s="35">
        <v>400</v>
      </c>
      <c r="G143" s="30">
        <f>G144</f>
        <v>0</v>
      </c>
      <c r="H143" s="12"/>
    </row>
    <row r="144" spans="1:8" ht="15.75" hidden="1" customHeight="1">
      <c r="A144" s="43" t="s">
        <v>105</v>
      </c>
      <c r="B144" s="43">
        <v>800</v>
      </c>
      <c r="C144" s="14">
        <v>4</v>
      </c>
      <c r="D144" s="15">
        <v>9</v>
      </c>
      <c r="E144" s="16" t="s">
        <v>117</v>
      </c>
      <c r="F144" s="29">
        <v>410</v>
      </c>
      <c r="G144" s="30"/>
      <c r="H144" s="12"/>
    </row>
    <row r="145" spans="1:8" ht="15.75" hidden="1" customHeight="1">
      <c r="A145" s="25" t="s">
        <v>56</v>
      </c>
      <c r="B145" s="43">
        <v>800</v>
      </c>
      <c r="C145" s="14">
        <v>4</v>
      </c>
      <c r="D145" s="15">
        <v>9</v>
      </c>
      <c r="E145" s="16" t="s">
        <v>117</v>
      </c>
      <c r="F145" s="17">
        <v>800</v>
      </c>
      <c r="G145" s="30">
        <f>G146</f>
        <v>0</v>
      </c>
      <c r="H145" s="12"/>
    </row>
    <row r="146" spans="1:8" ht="48" hidden="1" customHeight="1">
      <c r="A146" s="65" t="s">
        <v>108</v>
      </c>
      <c r="B146" s="43">
        <v>800</v>
      </c>
      <c r="C146" s="14">
        <v>4</v>
      </c>
      <c r="D146" s="15">
        <v>9</v>
      </c>
      <c r="E146" s="16" t="s">
        <v>117</v>
      </c>
      <c r="F146" s="17">
        <v>810</v>
      </c>
      <c r="G146" s="30"/>
      <c r="H146" s="12"/>
    </row>
    <row r="147" spans="1:8" ht="31.5" hidden="1" customHeight="1">
      <c r="A147" s="13" t="s">
        <v>118</v>
      </c>
      <c r="B147" s="43">
        <v>800</v>
      </c>
      <c r="C147" s="14">
        <v>4</v>
      </c>
      <c r="D147" s="15">
        <v>9</v>
      </c>
      <c r="E147" s="16" t="s">
        <v>119</v>
      </c>
      <c r="F147" s="23"/>
      <c r="G147" s="30">
        <f>G148+G150+G152</f>
        <v>0</v>
      </c>
      <c r="H147" s="12"/>
    </row>
    <row r="148" spans="1:8" ht="31.5" hidden="1" customHeight="1">
      <c r="A148" s="13" t="s">
        <v>54</v>
      </c>
      <c r="B148" s="43">
        <v>800</v>
      </c>
      <c r="C148" s="14">
        <v>4</v>
      </c>
      <c r="D148" s="15">
        <v>9</v>
      </c>
      <c r="E148" s="16" t="s">
        <v>119</v>
      </c>
      <c r="F148" s="29">
        <v>200</v>
      </c>
      <c r="G148" s="30">
        <f>G149</f>
        <v>0</v>
      </c>
      <c r="H148" s="12"/>
    </row>
    <row r="149" spans="1:8" ht="31.5" hidden="1" customHeight="1">
      <c r="A149" s="25" t="s">
        <v>55</v>
      </c>
      <c r="B149" s="43">
        <v>800</v>
      </c>
      <c r="C149" s="14">
        <v>4</v>
      </c>
      <c r="D149" s="15">
        <v>9</v>
      </c>
      <c r="E149" s="16" t="s">
        <v>119</v>
      </c>
      <c r="F149" s="29">
        <v>240</v>
      </c>
      <c r="G149" s="30"/>
      <c r="H149" s="12"/>
    </row>
    <row r="150" spans="1:8" ht="31.5" hidden="1" customHeight="1">
      <c r="A150" s="31" t="s">
        <v>104</v>
      </c>
      <c r="B150" s="43">
        <v>800</v>
      </c>
      <c r="C150" s="14">
        <v>4</v>
      </c>
      <c r="D150" s="15">
        <v>9</v>
      </c>
      <c r="E150" s="16" t="s">
        <v>119</v>
      </c>
      <c r="F150" s="35">
        <v>400</v>
      </c>
      <c r="G150" s="30">
        <f>G151</f>
        <v>0</v>
      </c>
      <c r="H150" s="12"/>
    </row>
    <row r="151" spans="1:8" ht="15.75" hidden="1" customHeight="1">
      <c r="A151" s="43" t="s">
        <v>105</v>
      </c>
      <c r="B151" s="43">
        <v>800</v>
      </c>
      <c r="C151" s="14">
        <v>4</v>
      </c>
      <c r="D151" s="15">
        <v>9</v>
      </c>
      <c r="E151" s="16" t="s">
        <v>119</v>
      </c>
      <c r="F151" s="29">
        <v>410</v>
      </c>
      <c r="G151" s="30"/>
      <c r="H151" s="12"/>
    </row>
    <row r="152" spans="1:8" ht="15.75" hidden="1" customHeight="1">
      <c r="A152" s="25" t="s">
        <v>56</v>
      </c>
      <c r="B152" s="43">
        <v>800</v>
      </c>
      <c r="C152" s="14">
        <v>4</v>
      </c>
      <c r="D152" s="15">
        <v>9</v>
      </c>
      <c r="E152" s="16" t="s">
        <v>119</v>
      </c>
      <c r="F152" s="17">
        <v>800</v>
      </c>
      <c r="G152" s="30">
        <f>G153</f>
        <v>0</v>
      </c>
      <c r="H152" s="12"/>
    </row>
    <row r="153" spans="1:8" ht="48" hidden="1" customHeight="1">
      <c r="A153" s="25" t="s">
        <v>108</v>
      </c>
      <c r="B153" s="43">
        <v>800</v>
      </c>
      <c r="C153" s="14">
        <v>4</v>
      </c>
      <c r="D153" s="15">
        <v>9</v>
      </c>
      <c r="E153" s="16" t="s">
        <v>119</v>
      </c>
      <c r="F153" s="17">
        <v>810</v>
      </c>
      <c r="G153" s="30"/>
      <c r="H153" s="12"/>
    </row>
    <row r="154" spans="1:8" ht="48" hidden="1" customHeight="1">
      <c r="A154" s="13" t="s">
        <v>120</v>
      </c>
      <c r="B154" s="43">
        <v>800</v>
      </c>
      <c r="C154" s="14">
        <v>4</v>
      </c>
      <c r="D154" s="15">
        <v>9</v>
      </c>
      <c r="E154" s="16" t="s">
        <v>121</v>
      </c>
      <c r="F154" s="23"/>
      <c r="G154" s="30">
        <f>G155+G162</f>
        <v>0</v>
      </c>
      <c r="H154" s="12"/>
    </row>
    <row r="155" spans="1:8" ht="31.5" hidden="1" customHeight="1">
      <c r="A155" s="13" t="s">
        <v>122</v>
      </c>
      <c r="B155" s="43">
        <v>800</v>
      </c>
      <c r="C155" s="14">
        <v>4</v>
      </c>
      <c r="D155" s="15">
        <v>9</v>
      </c>
      <c r="E155" s="16" t="s">
        <v>123</v>
      </c>
      <c r="F155" s="23"/>
      <c r="G155" s="30">
        <f>G156+G158+G160</f>
        <v>0</v>
      </c>
      <c r="H155" s="12"/>
    </row>
    <row r="156" spans="1:8" ht="31.5" hidden="1" customHeight="1">
      <c r="A156" s="13" t="s">
        <v>54</v>
      </c>
      <c r="B156" s="43">
        <v>800</v>
      </c>
      <c r="C156" s="14">
        <v>4</v>
      </c>
      <c r="D156" s="15">
        <v>9</v>
      </c>
      <c r="E156" s="16" t="s">
        <v>123</v>
      </c>
      <c r="F156" s="29">
        <v>200</v>
      </c>
      <c r="G156" s="30">
        <f>G157</f>
        <v>0</v>
      </c>
      <c r="H156" s="12"/>
    </row>
    <row r="157" spans="1:8" ht="31.5" hidden="1" customHeight="1">
      <c r="A157" s="25" t="s">
        <v>55</v>
      </c>
      <c r="B157" s="43">
        <v>800</v>
      </c>
      <c r="C157" s="14">
        <v>4</v>
      </c>
      <c r="D157" s="15">
        <v>9</v>
      </c>
      <c r="E157" s="16" t="s">
        <v>123</v>
      </c>
      <c r="F157" s="29">
        <v>240</v>
      </c>
      <c r="G157" s="30"/>
      <c r="H157" s="12"/>
    </row>
    <row r="158" spans="1:8" ht="31.5" hidden="1" customHeight="1">
      <c r="A158" s="31" t="s">
        <v>104</v>
      </c>
      <c r="B158" s="43">
        <v>800</v>
      </c>
      <c r="C158" s="14">
        <v>4</v>
      </c>
      <c r="D158" s="15">
        <v>9</v>
      </c>
      <c r="E158" s="16" t="s">
        <v>123</v>
      </c>
      <c r="F158" s="35">
        <v>400</v>
      </c>
      <c r="G158" s="30">
        <f>G159</f>
        <v>0</v>
      </c>
      <c r="H158" s="12"/>
    </row>
    <row r="159" spans="1:8" ht="15.75" hidden="1" customHeight="1">
      <c r="A159" s="43" t="s">
        <v>105</v>
      </c>
      <c r="B159" s="43">
        <v>800</v>
      </c>
      <c r="C159" s="14">
        <v>4</v>
      </c>
      <c r="D159" s="15">
        <v>9</v>
      </c>
      <c r="E159" s="16" t="s">
        <v>123</v>
      </c>
      <c r="F159" s="29">
        <v>410</v>
      </c>
      <c r="G159" s="30"/>
      <c r="H159" s="12"/>
    </row>
    <row r="160" spans="1:8" ht="15.75" hidden="1" customHeight="1">
      <c r="A160" s="25" t="s">
        <v>56</v>
      </c>
      <c r="B160" s="43">
        <v>800</v>
      </c>
      <c r="C160" s="14">
        <v>4</v>
      </c>
      <c r="D160" s="15">
        <v>9</v>
      </c>
      <c r="E160" s="16" t="s">
        <v>123</v>
      </c>
      <c r="F160" s="17">
        <v>800</v>
      </c>
      <c r="G160" s="30">
        <f>G161</f>
        <v>0</v>
      </c>
      <c r="H160" s="12"/>
    </row>
    <row r="161" spans="1:8" ht="48" hidden="1" customHeight="1">
      <c r="A161" s="25" t="s">
        <v>108</v>
      </c>
      <c r="B161" s="43">
        <v>800</v>
      </c>
      <c r="C161" s="14">
        <v>4</v>
      </c>
      <c r="D161" s="15">
        <v>9</v>
      </c>
      <c r="E161" s="16" t="s">
        <v>123</v>
      </c>
      <c r="F161" s="17">
        <v>810</v>
      </c>
      <c r="G161" s="30"/>
      <c r="H161" s="12"/>
    </row>
    <row r="162" spans="1:8" ht="31.5" hidden="1" customHeight="1">
      <c r="A162" s="13" t="s">
        <v>124</v>
      </c>
      <c r="B162" s="43">
        <v>800</v>
      </c>
      <c r="C162" s="14">
        <v>4</v>
      </c>
      <c r="D162" s="15">
        <v>9</v>
      </c>
      <c r="E162" s="16" t="s">
        <v>125</v>
      </c>
      <c r="F162" s="23"/>
      <c r="G162" s="30">
        <f>G163+G165+G167</f>
        <v>0</v>
      </c>
      <c r="H162" s="12"/>
    </row>
    <row r="163" spans="1:8" ht="31.5" hidden="1" customHeight="1">
      <c r="A163" s="13" t="s">
        <v>54</v>
      </c>
      <c r="B163" s="43">
        <v>800</v>
      </c>
      <c r="C163" s="14">
        <v>4</v>
      </c>
      <c r="D163" s="15">
        <v>9</v>
      </c>
      <c r="E163" s="16" t="s">
        <v>125</v>
      </c>
      <c r="F163" s="29">
        <v>200</v>
      </c>
      <c r="G163" s="30">
        <f>G164</f>
        <v>0</v>
      </c>
      <c r="H163" s="12"/>
    </row>
    <row r="164" spans="1:8" ht="31.5" hidden="1" customHeight="1">
      <c r="A164" s="25" t="s">
        <v>55</v>
      </c>
      <c r="B164" s="43">
        <v>800</v>
      </c>
      <c r="C164" s="14">
        <v>4</v>
      </c>
      <c r="D164" s="15">
        <v>9</v>
      </c>
      <c r="E164" s="16" t="s">
        <v>125</v>
      </c>
      <c r="F164" s="29">
        <v>240</v>
      </c>
      <c r="G164" s="30"/>
      <c r="H164" s="12"/>
    </row>
    <row r="165" spans="1:8" ht="31.5" hidden="1" customHeight="1">
      <c r="A165" s="31" t="s">
        <v>104</v>
      </c>
      <c r="B165" s="43">
        <v>800</v>
      </c>
      <c r="C165" s="14">
        <v>4</v>
      </c>
      <c r="D165" s="15">
        <v>9</v>
      </c>
      <c r="E165" s="16" t="s">
        <v>125</v>
      </c>
      <c r="F165" s="35">
        <v>400</v>
      </c>
      <c r="G165" s="30">
        <f>G166</f>
        <v>0</v>
      </c>
      <c r="H165" s="12"/>
    </row>
    <row r="166" spans="1:8" ht="15.75" hidden="1" customHeight="1">
      <c r="A166" s="43" t="s">
        <v>105</v>
      </c>
      <c r="B166" s="43">
        <v>800</v>
      </c>
      <c r="C166" s="14">
        <v>4</v>
      </c>
      <c r="D166" s="15">
        <v>9</v>
      </c>
      <c r="E166" s="16" t="s">
        <v>125</v>
      </c>
      <c r="F166" s="29">
        <v>410</v>
      </c>
      <c r="G166" s="30"/>
      <c r="H166" s="12"/>
    </row>
    <row r="167" spans="1:8" ht="15.75" hidden="1" customHeight="1">
      <c r="A167" s="25" t="s">
        <v>56</v>
      </c>
      <c r="B167" s="43">
        <v>800</v>
      </c>
      <c r="C167" s="14">
        <v>4</v>
      </c>
      <c r="D167" s="15">
        <v>9</v>
      </c>
      <c r="E167" s="16" t="s">
        <v>125</v>
      </c>
      <c r="F167" s="17">
        <v>800</v>
      </c>
      <c r="G167" s="30">
        <f>G168</f>
        <v>0</v>
      </c>
      <c r="H167" s="12"/>
    </row>
    <row r="168" spans="1:8" ht="48" hidden="1" customHeight="1">
      <c r="A168" s="25" t="s">
        <v>108</v>
      </c>
      <c r="B168" s="43">
        <v>800</v>
      </c>
      <c r="C168" s="14">
        <v>4</v>
      </c>
      <c r="D168" s="15">
        <v>9</v>
      </c>
      <c r="E168" s="16" t="s">
        <v>125</v>
      </c>
      <c r="F168" s="17">
        <v>810</v>
      </c>
      <c r="G168" s="30"/>
      <c r="H168" s="12"/>
    </row>
    <row r="169" spans="1:8" ht="18" hidden="1" customHeight="1">
      <c r="A169" s="13" t="s">
        <v>42</v>
      </c>
      <c r="B169" s="43">
        <v>800</v>
      </c>
      <c r="C169" s="14">
        <v>4</v>
      </c>
      <c r="D169" s="15">
        <v>9</v>
      </c>
      <c r="E169" s="16" t="s">
        <v>43</v>
      </c>
      <c r="F169" s="17"/>
      <c r="G169" s="30">
        <f>G170+G177</f>
        <v>0</v>
      </c>
      <c r="H169" s="12"/>
    </row>
    <row r="170" spans="1:8" ht="48" hidden="1" customHeight="1">
      <c r="A170" s="13" t="s">
        <v>126</v>
      </c>
      <c r="B170" s="43">
        <v>800</v>
      </c>
      <c r="C170" s="14">
        <v>4</v>
      </c>
      <c r="D170" s="15">
        <v>9</v>
      </c>
      <c r="E170" s="16" t="s">
        <v>127</v>
      </c>
      <c r="F170" s="29"/>
      <c r="G170" s="30">
        <f>G171+G173+G175</f>
        <v>0</v>
      </c>
      <c r="H170" s="12"/>
    </row>
    <row r="171" spans="1:8" ht="31.5" hidden="1" customHeight="1">
      <c r="A171" s="13" t="s">
        <v>54</v>
      </c>
      <c r="B171" s="43">
        <v>800</v>
      </c>
      <c r="C171" s="14">
        <v>4</v>
      </c>
      <c r="D171" s="15">
        <v>9</v>
      </c>
      <c r="E171" s="16" t="s">
        <v>127</v>
      </c>
      <c r="F171" s="29">
        <v>200</v>
      </c>
      <c r="G171" s="30">
        <f>G172</f>
        <v>0</v>
      </c>
      <c r="H171" s="12"/>
    </row>
    <row r="172" spans="1:8" ht="30" hidden="1" customHeight="1">
      <c r="A172" s="25" t="s">
        <v>55</v>
      </c>
      <c r="B172" s="43">
        <v>800</v>
      </c>
      <c r="C172" s="14">
        <v>4</v>
      </c>
      <c r="D172" s="15">
        <v>9</v>
      </c>
      <c r="E172" s="16" t="s">
        <v>127</v>
      </c>
      <c r="F172" s="29">
        <v>240</v>
      </c>
      <c r="G172" s="30"/>
      <c r="H172" s="12"/>
    </row>
    <row r="173" spans="1:8" ht="31.5" hidden="1" customHeight="1">
      <c r="A173" s="31" t="s">
        <v>104</v>
      </c>
      <c r="B173" s="43">
        <v>800</v>
      </c>
      <c r="C173" s="14">
        <v>4</v>
      </c>
      <c r="D173" s="15">
        <v>9</v>
      </c>
      <c r="E173" s="16" t="s">
        <v>127</v>
      </c>
      <c r="F173" s="35">
        <v>400</v>
      </c>
      <c r="G173" s="30">
        <f>G174</f>
        <v>0</v>
      </c>
      <c r="H173" s="12"/>
    </row>
    <row r="174" spans="1:8" ht="15.75" hidden="1" customHeight="1">
      <c r="A174" s="43" t="s">
        <v>105</v>
      </c>
      <c r="B174" s="43">
        <v>800</v>
      </c>
      <c r="C174" s="14">
        <v>4</v>
      </c>
      <c r="D174" s="15">
        <v>9</v>
      </c>
      <c r="E174" s="16" t="s">
        <v>127</v>
      </c>
      <c r="F174" s="29">
        <v>410</v>
      </c>
      <c r="G174" s="30"/>
      <c r="H174" s="12"/>
    </row>
    <row r="175" spans="1:8" ht="15.75" hidden="1" customHeight="1">
      <c r="A175" s="25" t="s">
        <v>56</v>
      </c>
      <c r="B175" s="43">
        <v>800</v>
      </c>
      <c r="C175" s="14">
        <v>4</v>
      </c>
      <c r="D175" s="15">
        <v>9</v>
      </c>
      <c r="E175" s="16" t="s">
        <v>127</v>
      </c>
      <c r="F175" s="17">
        <v>800</v>
      </c>
      <c r="G175" s="30">
        <f>G176</f>
        <v>0</v>
      </c>
      <c r="H175" s="12"/>
    </row>
    <row r="176" spans="1:8" ht="48" hidden="1" customHeight="1">
      <c r="A176" s="25" t="s">
        <v>108</v>
      </c>
      <c r="B176" s="43">
        <v>800</v>
      </c>
      <c r="C176" s="14">
        <v>4</v>
      </c>
      <c r="D176" s="15">
        <v>9</v>
      </c>
      <c r="E176" s="16" t="s">
        <v>127</v>
      </c>
      <c r="F176" s="17">
        <v>810</v>
      </c>
      <c r="G176" s="30"/>
      <c r="H176" s="12"/>
    </row>
    <row r="177" spans="1:8" ht="48" hidden="1" customHeight="1">
      <c r="A177" s="13" t="s">
        <v>128</v>
      </c>
      <c r="B177" s="43">
        <v>800</v>
      </c>
      <c r="C177" s="14">
        <v>4</v>
      </c>
      <c r="D177" s="15">
        <v>9</v>
      </c>
      <c r="E177" s="16" t="s">
        <v>129</v>
      </c>
      <c r="F177" s="29"/>
      <c r="G177" s="30">
        <f>G178+G180+G182</f>
        <v>0</v>
      </c>
      <c r="H177" s="12"/>
    </row>
    <row r="178" spans="1:8" ht="31.5" hidden="1" customHeight="1">
      <c r="A178" s="13" t="s">
        <v>54</v>
      </c>
      <c r="B178" s="43">
        <v>800</v>
      </c>
      <c r="C178" s="14">
        <v>4</v>
      </c>
      <c r="D178" s="15">
        <v>9</v>
      </c>
      <c r="E178" s="16" t="s">
        <v>129</v>
      </c>
      <c r="F178" s="29">
        <v>200</v>
      </c>
      <c r="G178" s="30">
        <f>G179</f>
        <v>0</v>
      </c>
      <c r="H178" s="12"/>
    </row>
    <row r="179" spans="1:8" ht="31.5" hidden="1" customHeight="1">
      <c r="A179" s="25" t="s">
        <v>55</v>
      </c>
      <c r="B179" s="43">
        <v>800</v>
      </c>
      <c r="C179" s="14">
        <v>4</v>
      </c>
      <c r="D179" s="15">
        <v>9</v>
      </c>
      <c r="E179" s="16" t="s">
        <v>129</v>
      </c>
      <c r="F179" s="29">
        <v>240</v>
      </c>
      <c r="G179" s="30"/>
      <c r="H179" s="12"/>
    </row>
    <row r="180" spans="1:8" ht="31.5" hidden="1" customHeight="1">
      <c r="A180" s="31" t="s">
        <v>104</v>
      </c>
      <c r="B180" s="43">
        <v>800</v>
      </c>
      <c r="C180" s="14">
        <v>4</v>
      </c>
      <c r="D180" s="15">
        <v>9</v>
      </c>
      <c r="E180" s="16" t="s">
        <v>129</v>
      </c>
      <c r="F180" s="35">
        <v>400</v>
      </c>
      <c r="G180" s="30">
        <f>G181</f>
        <v>0</v>
      </c>
      <c r="H180" s="12"/>
    </row>
    <row r="181" spans="1:8" ht="15.75" hidden="1" customHeight="1">
      <c r="A181" s="43" t="s">
        <v>105</v>
      </c>
      <c r="B181" s="43">
        <v>800</v>
      </c>
      <c r="C181" s="14">
        <v>4</v>
      </c>
      <c r="D181" s="15">
        <v>9</v>
      </c>
      <c r="E181" s="16" t="s">
        <v>129</v>
      </c>
      <c r="F181" s="29">
        <v>410</v>
      </c>
      <c r="G181" s="30"/>
      <c r="H181" s="12"/>
    </row>
    <row r="182" spans="1:8" ht="15.75" hidden="1" customHeight="1">
      <c r="A182" s="25" t="s">
        <v>56</v>
      </c>
      <c r="B182" s="43">
        <v>800</v>
      </c>
      <c r="C182" s="14">
        <v>4</v>
      </c>
      <c r="D182" s="15">
        <v>9</v>
      </c>
      <c r="E182" s="16" t="s">
        <v>129</v>
      </c>
      <c r="F182" s="17">
        <v>800</v>
      </c>
      <c r="G182" s="30">
        <f>G183</f>
        <v>0</v>
      </c>
      <c r="H182" s="12"/>
    </row>
    <row r="183" spans="1:8" ht="48" hidden="1" customHeight="1">
      <c r="A183" s="25" t="s">
        <v>108</v>
      </c>
      <c r="B183" s="43">
        <v>800</v>
      </c>
      <c r="C183" s="14">
        <v>4</v>
      </c>
      <c r="D183" s="15">
        <v>9</v>
      </c>
      <c r="E183" s="16" t="s">
        <v>129</v>
      </c>
      <c r="F183" s="17">
        <v>810</v>
      </c>
      <c r="G183" s="30"/>
      <c r="H183" s="12"/>
    </row>
    <row r="184" spans="1:8" ht="7.5" hidden="1" customHeight="1">
      <c r="A184" s="19" t="s">
        <v>130</v>
      </c>
      <c r="B184" s="74">
        <v>800</v>
      </c>
      <c r="C184" s="7">
        <v>4</v>
      </c>
      <c r="D184" s="8">
        <v>10</v>
      </c>
      <c r="E184" s="16"/>
      <c r="F184" s="17"/>
      <c r="G184" s="30">
        <f>G185+G192</f>
        <v>0</v>
      </c>
      <c r="H184" s="12"/>
    </row>
    <row r="185" spans="1:8" ht="48" hidden="1" customHeight="1">
      <c r="A185" s="13" t="s">
        <v>240</v>
      </c>
      <c r="B185" s="43">
        <v>800</v>
      </c>
      <c r="C185" s="14">
        <v>4</v>
      </c>
      <c r="D185" s="15">
        <v>10</v>
      </c>
      <c r="E185" s="16" t="s">
        <v>131</v>
      </c>
      <c r="F185" s="17"/>
      <c r="G185" s="30">
        <f>G186+G189</f>
        <v>0</v>
      </c>
      <c r="H185" s="12"/>
    </row>
    <row r="186" spans="1:8" ht="79.5" hidden="1" customHeight="1">
      <c r="A186" s="25" t="s">
        <v>241</v>
      </c>
      <c r="B186" s="43">
        <v>800</v>
      </c>
      <c r="C186" s="14">
        <v>4</v>
      </c>
      <c r="D186" s="15">
        <v>10</v>
      </c>
      <c r="E186" s="16" t="s">
        <v>238</v>
      </c>
      <c r="F186" s="17"/>
      <c r="G186" s="30">
        <f>G187</f>
        <v>0</v>
      </c>
      <c r="H186" s="12"/>
    </row>
    <row r="187" spans="1:8" ht="28.5" hidden="1" customHeight="1">
      <c r="A187" s="13" t="s">
        <v>54</v>
      </c>
      <c r="B187" s="43">
        <v>800</v>
      </c>
      <c r="C187" s="14">
        <v>4</v>
      </c>
      <c r="D187" s="15">
        <v>10</v>
      </c>
      <c r="E187" s="16" t="s">
        <v>238</v>
      </c>
      <c r="F187" s="17">
        <v>200</v>
      </c>
      <c r="G187" s="30">
        <f>G188</f>
        <v>0</v>
      </c>
      <c r="H187" s="12"/>
    </row>
    <row r="188" spans="1:8" ht="28.5" hidden="1" customHeight="1">
      <c r="A188" s="25" t="s">
        <v>55</v>
      </c>
      <c r="B188" s="43">
        <v>800</v>
      </c>
      <c r="C188" s="14">
        <v>4</v>
      </c>
      <c r="D188" s="15">
        <v>10</v>
      </c>
      <c r="E188" s="16" t="s">
        <v>238</v>
      </c>
      <c r="F188" s="17">
        <v>240</v>
      </c>
      <c r="G188" s="30"/>
      <c r="H188" s="12"/>
    </row>
    <row r="189" spans="1:8" ht="79.5" hidden="1" customHeight="1">
      <c r="A189" s="25" t="s">
        <v>242</v>
      </c>
      <c r="B189" s="43">
        <v>800</v>
      </c>
      <c r="C189" s="14">
        <v>4</v>
      </c>
      <c r="D189" s="15">
        <v>10</v>
      </c>
      <c r="E189" s="16" t="s">
        <v>239</v>
      </c>
      <c r="F189" s="17"/>
      <c r="G189" s="30">
        <f>G190</f>
        <v>0</v>
      </c>
      <c r="H189" s="12"/>
    </row>
    <row r="190" spans="1:8" ht="28.5" hidden="1" customHeight="1">
      <c r="A190" s="13" t="s">
        <v>54</v>
      </c>
      <c r="B190" s="43">
        <v>800</v>
      </c>
      <c r="C190" s="14">
        <v>4</v>
      </c>
      <c r="D190" s="15">
        <v>10</v>
      </c>
      <c r="E190" s="16" t="s">
        <v>239</v>
      </c>
      <c r="F190" s="17">
        <v>200</v>
      </c>
      <c r="G190" s="30">
        <f>G191</f>
        <v>0</v>
      </c>
      <c r="H190" s="12"/>
    </row>
    <row r="191" spans="1:8" ht="28.5" hidden="1" customHeight="1">
      <c r="A191" s="25" t="s">
        <v>55</v>
      </c>
      <c r="B191" s="43">
        <v>800</v>
      </c>
      <c r="C191" s="14">
        <v>4</v>
      </c>
      <c r="D191" s="15">
        <v>10</v>
      </c>
      <c r="E191" s="16" t="s">
        <v>239</v>
      </c>
      <c r="F191" s="17">
        <v>240</v>
      </c>
      <c r="G191" s="30"/>
      <c r="H191" s="12"/>
    </row>
    <row r="192" spans="1:8" ht="0.75" hidden="1" customHeight="1">
      <c r="A192" s="13" t="s">
        <v>42</v>
      </c>
      <c r="B192" s="43">
        <v>800</v>
      </c>
      <c r="C192" s="14">
        <v>4</v>
      </c>
      <c r="D192" s="15">
        <v>10</v>
      </c>
      <c r="E192" s="16" t="s">
        <v>43</v>
      </c>
      <c r="F192" s="17"/>
      <c r="G192" s="30">
        <f>G193+G196</f>
        <v>0</v>
      </c>
      <c r="H192" s="12"/>
    </row>
    <row r="193" spans="1:8" ht="79.5" hidden="1" customHeight="1">
      <c r="A193" s="25" t="s">
        <v>245</v>
      </c>
      <c r="B193" s="43">
        <v>800</v>
      </c>
      <c r="C193" s="14">
        <v>4</v>
      </c>
      <c r="D193" s="15">
        <v>10</v>
      </c>
      <c r="E193" s="16" t="s">
        <v>243</v>
      </c>
      <c r="F193" s="17"/>
      <c r="G193" s="30">
        <f>G194</f>
        <v>0</v>
      </c>
      <c r="H193" s="12"/>
    </row>
    <row r="194" spans="1:8" ht="28.5" hidden="1" customHeight="1">
      <c r="A194" s="13" t="s">
        <v>54</v>
      </c>
      <c r="B194" s="43">
        <v>800</v>
      </c>
      <c r="C194" s="14">
        <v>4</v>
      </c>
      <c r="D194" s="15">
        <v>10</v>
      </c>
      <c r="E194" s="16" t="s">
        <v>243</v>
      </c>
      <c r="F194" s="17">
        <v>200</v>
      </c>
      <c r="G194" s="30">
        <f>G195</f>
        <v>0</v>
      </c>
      <c r="H194" s="12"/>
    </row>
    <row r="195" spans="1:8" ht="28.5" hidden="1" customHeight="1">
      <c r="A195" s="25" t="s">
        <v>55</v>
      </c>
      <c r="B195" s="43">
        <v>800</v>
      </c>
      <c r="C195" s="14">
        <v>4</v>
      </c>
      <c r="D195" s="15">
        <v>10</v>
      </c>
      <c r="E195" s="16" t="s">
        <v>243</v>
      </c>
      <c r="F195" s="17">
        <v>240</v>
      </c>
      <c r="G195" s="30"/>
      <c r="H195" s="12"/>
    </row>
    <row r="196" spans="1:8" ht="79.5" hidden="1" customHeight="1">
      <c r="A196" s="25" t="s">
        <v>246</v>
      </c>
      <c r="B196" s="43">
        <v>800</v>
      </c>
      <c r="C196" s="14">
        <v>4</v>
      </c>
      <c r="D196" s="15">
        <v>10</v>
      </c>
      <c r="E196" s="16" t="s">
        <v>244</v>
      </c>
      <c r="F196" s="17"/>
      <c r="G196" s="30">
        <f>G197</f>
        <v>0</v>
      </c>
      <c r="H196" s="12"/>
    </row>
    <row r="197" spans="1:8" ht="28.5" hidden="1" customHeight="1">
      <c r="A197" s="13" t="s">
        <v>54</v>
      </c>
      <c r="B197" s="43">
        <v>800</v>
      </c>
      <c r="C197" s="14">
        <v>4</v>
      </c>
      <c r="D197" s="15">
        <v>10</v>
      </c>
      <c r="E197" s="16" t="s">
        <v>244</v>
      </c>
      <c r="F197" s="17">
        <v>200</v>
      </c>
      <c r="G197" s="30">
        <f>G198</f>
        <v>0</v>
      </c>
      <c r="H197" s="12"/>
    </row>
    <row r="198" spans="1:8" ht="28.5" hidden="1" customHeight="1">
      <c r="A198" s="25" t="s">
        <v>55</v>
      </c>
      <c r="B198" s="43">
        <v>800</v>
      </c>
      <c r="C198" s="14">
        <v>4</v>
      </c>
      <c r="D198" s="15">
        <v>10</v>
      </c>
      <c r="E198" s="16" t="s">
        <v>244</v>
      </c>
      <c r="F198" s="17">
        <v>240</v>
      </c>
      <c r="G198" s="30"/>
      <c r="H198" s="12"/>
    </row>
    <row r="199" spans="1:8" ht="15.75" hidden="1" customHeight="1">
      <c r="A199" s="74" t="s">
        <v>133</v>
      </c>
      <c r="B199" s="74">
        <v>800</v>
      </c>
      <c r="C199" s="20">
        <v>4</v>
      </c>
      <c r="D199" s="21">
        <v>12</v>
      </c>
      <c r="E199" s="22" t="s">
        <v>40</v>
      </c>
      <c r="F199" s="23" t="s">
        <v>40</v>
      </c>
      <c r="G199" s="30">
        <f>G200</f>
        <v>0</v>
      </c>
      <c r="H199" s="12"/>
    </row>
    <row r="200" spans="1:8" ht="15.75" hidden="1" customHeight="1">
      <c r="A200" s="13" t="s">
        <v>42</v>
      </c>
      <c r="B200" s="43">
        <v>800</v>
      </c>
      <c r="C200" s="26">
        <v>4</v>
      </c>
      <c r="D200" s="27">
        <v>12</v>
      </c>
      <c r="E200" s="44" t="s">
        <v>43</v>
      </c>
      <c r="F200" s="17"/>
      <c r="G200" s="30">
        <f>G201</f>
        <v>0</v>
      </c>
      <c r="H200" s="12"/>
    </row>
    <row r="201" spans="1:8" ht="31.5" hidden="1" customHeight="1">
      <c r="A201" s="25" t="s">
        <v>134</v>
      </c>
      <c r="B201" s="43">
        <v>800</v>
      </c>
      <c r="C201" s="14">
        <v>4</v>
      </c>
      <c r="D201" s="15">
        <v>12</v>
      </c>
      <c r="E201" s="16" t="s">
        <v>135</v>
      </c>
      <c r="F201" s="17"/>
      <c r="G201" s="30">
        <f>G202</f>
        <v>0</v>
      </c>
      <c r="H201" s="12"/>
    </row>
    <row r="202" spans="1:8" ht="31.5" hidden="1" customHeight="1">
      <c r="A202" s="13" t="s">
        <v>54</v>
      </c>
      <c r="B202" s="43">
        <v>800</v>
      </c>
      <c r="C202" s="26">
        <v>4</v>
      </c>
      <c r="D202" s="27">
        <v>12</v>
      </c>
      <c r="E202" s="16" t="s">
        <v>135</v>
      </c>
      <c r="F202" s="29">
        <v>200</v>
      </c>
      <c r="G202" s="30">
        <f>G203</f>
        <v>0</v>
      </c>
      <c r="H202" s="12"/>
    </row>
    <row r="203" spans="1:8" ht="31.5" hidden="1" customHeight="1">
      <c r="A203" s="25" t="s">
        <v>55</v>
      </c>
      <c r="B203" s="43">
        <v>800</v>
      </c>
      <c r="C203" s="14">
        <v>4</v>
      </c>
      <c r="D203" s="15">
        <v>12</v>
      </c>
      <c r="E203" s="16" t="s">
        <v>135</v>
      </c>
      <c r="F203" s="29">
        <v>240</v>
      </c>
      <c r="G203" s="30"/>
      <c r="H203" s="12"/>
    </row>
    <row r="204" spans="1:8" ht="15.95" customHeight="1">
      <c r="A204" s="19" t="s">
        <v>136</v>
      </c>
      <c r="B204" s="74">
        <v>800</v>
      </c>
      <c r="C204" s="20">
        <v>5</v>
      </c>
      <c r="D204" s="21" t="s">
        <v>40</v>
      </c>
      <c r="E204" s="22" t="s">
        <v>40</v>
      </c>
      <c r="F204" s="23" t="s">
        <v>40</v>
      </c>
      <c r="G204" s="24">
        <f>G205+G232+G273</f>
        <v>437.1</v>
      </c>
      <c r="H204" s="12"/>
    </row>
    <row r="205" spans="1:8" ht="15.95" customHeight="1">
      <c r="A205" s="6" t="s">
        <v>137</v>
      </c>
      <c r="B205" s="74">
        <v>800</v>
      </c>
      <c r="C205" s="7">
        <v>5</v>
      </c>
      <c r="D205" s="8">
        <v>1</v>
      </c>
      <c r="E205" s="9" t="s">
        <v>40</v>
      </c>
      <c r="F205" s="10" t="s">
        <v>40</v>
      </c>
      <c r="G205" s="11">
        <f>G206+G210+G214</f>
        <v>37.1</v>
      </c>
      <c r="H205" s="12"/>
    </row>
    <row r="206" spans="1:8" ht="31.5" hidden="1" customHeight="1">
      <c r="A206" s="13" t="s">
        <v>138</v>
      </c>
      <c r="B206" s="43">
        <v>800</v>
      </c>
      <c r="C206" s="14">
        <v>5</v>
      </c>
      <c r="D206" s="15">
        <v>1</v>
      </c>
      <c r="E206" s="16" t="s">
        <v>139</v>
      </c>
      <c r="F206" s="17"/>
      <c r="G206" s="18">
        <f>G207</f>
        <v>0</v>
      </c>
      <c r="H206" s="12"/>
    </row>
    <row r="207" spans="1:8" ht="31.5" hidden="1" customHeight="1">
      <c r="A207" s="13" t="s">
        <v>140</v>
      </c>
      <c r="B207" s="43">
        <v>800</v>
      </c>
      <c r="C207" s="14">
        <v>5</v>
      </c>
      <c r="D207" s="15">
        <v>1</v>
      </c>
      <c r="E207" s="16" t="s">
        <v>141</v>
      </c>
      <c r="F207" s="17"/>
      <c r="G207" s="18">
        <f>G208</f>
        <v>0</v>
      </c>
      <c r="H207" s="12"/>
    </row>
    <row r="208" spans="1:8" ht="31.5" hidden="1" customHeight="1">
      <c r="A208" s="13" t="s">
        <v>104</v>
      </c>
      <c r="B208" s="43">
        <v>800</v>
      </c>
      <c r="C208" s="14">
        <v>5</v>
      </c>
      <c r="D208" s="15">
        <v>1</v>
      </c>
      <c r="E208" s="16" t="s">
        <v>141</v>
      </c>
      <c r="F208" s="17">
        <v>400</v>
      </c>
      <c r="G208" s="18">
        <f>G209</f>
        <v>0</v>
      </c>
      <c r="H208" s="12"/>
    </row>
    <row r="209" spans="1:8" ht="18.75" hidden="1">
      <c r="A209" s="13" t="s">
        <v>105</v>
      </c>
      <c r="B209" s="43">
        <v>800</v>
      </c>
      <c r="C209" s="14">
        <v>5</v>
      </c>
      <c r="D209" s="15">
        <v>1</v>
      </c>
      <c r="E209" s="16" t="s">
        <v>141</v>
      </c>
      <c r="F209" s="17">
        <v>410</v>
      </c>
      <c r="G209" s="18"/>
      <c r="H209" s="12"/>
    </row>
    <row r="210" spans="1:8" ht="31.5" hidden="1" customHeight="1">
      <c r="A210" s="13" t="s">
        <v>142</v>
      </c>
      <c r="B210" s="43">
        <v>800</v>
      </c>
      <c r="C210" s="14">
        <v>5</v>
      </c>
      <c r="D210" s="15">
        <v>1</v>
      </c>
      <c r="E210" s="16" t="s">
        <v>143</v>
      </c>
      <c r="F210" s="17"/>
      <c r="G210" s="18">
        <f>G211</f>
        <v>0</v>
      </c>
      <c r="H210" s="12"/>
    </row>
    <row r="211" spans="1:8" ht="48" hidden="1" customHeight="1">
      <c r="A211" s="13" t="s">
        <v>144</v>
      </c>
      <c r="B211" s="43">
        <v>800</v>
      </c>
      <c r="C211" s="14">
        <v>5</v>
      </c>
      <c r="D211" s="15">
        <v>1</v>
      </c>
      <c r="E211" s="16" t="s">
        <v>145</v>
      </c>
      <c r="F211" s="17"/>
      <c r="G211" s="18">
        <f>G212</f>
        <v>0</v>
      </c>
      <c r="H211" s="12"/>
    </row>
    <row r="212" spans="1:8" ht="15.75" hidden="1" customHeight="1">
      <c r="A212" s="25" t="s">
        <v>56</v>
      </c>
      <c r="B212" s="43">
        <v>800</v>
      </c>
      <c r="C212" s="14">
        <v>5</v>
      </c>
      <c r="D212" s="15">
        <v>1</v>
      </c>
      <c r="E212" s="16" t="s">
        <v>145</v>
      </c>
      <c r="F212" s="17">
        <v>800</v>
      </c>
      <c r="G212" s="18">
        <f>G213</f>
        <v>0</v>
      </c>
      <c r="H212" s="12"/>
    </row>
    <row r="213" spans="1:8" ht="48" hidden="1" customHeight="1">
      <c r="A213" s="25" t="s">
        <v>108</v>
      </c>
      <c r="B213" s="43">
        <v>800</v>
      </c>
      <c r="C213" s="14">
        <v>5</v>
      </c>
      <c r="D213" s="15">
        <v>1</v>
      </c>
      <c r="E213" s="16" t="s">
        <v>145</v>
      </c>
      <c r="F213" s="17">
        <v>810</v>
      </c>
      <c r="G213" s="18"/>
      <c r="H213" s="12"/>
    </row>
    <row r="214" spans="1:8" ht="15.95" customHeight="1">
      <c r="A214" s="13" t="s">
        <v>146</v>
      </c>
      <c r="B214" s="43">
        <v>800</v>
      </c>
      <c r="C214" s="14">
        <v>5</v>
      </c>
      <c r="D214" s="15">
        <v>1</v>
      </c>
      <c r="E214" s="16" t="s">
        <v>43</v>
      </c>
      <c r="F214" s="17"/>
      <c r="G214" s="18">
        <f>G215+G222+G229</f>
        <v>37.1</v>
      </c>
      <c r="H214" s="12"/>
    </row>
    <row r="215" spans="1:8" ht="32.1" customHeight="1">
      <c r="A215" s="13" t="s">
        <v>147</v>
      </c>
      <c r="B215" s="43">
        <v>800</v>
      </c>
      <c r="C215" s="14">
        <v>5</v>
      </c>
      <c r="D215" s="15">
        <v>1</v>
      </c>
      <c r="E215" s="16" t="s">
        <v>148</v>
      </c>
      <c r="F215" s="17"/>
      <c r="G215" s="18">
        <f>G216+G218+G220</f>
        <v>37.1</v>
      </c>
      <c r="H215" s="12"/>
    </row>
    <row r="216" spans="1:8" ht="32.1" customHeight="1">
      <c r="A216" s="13" t="s">
        <v>54</v>
      </c>
      <c r="B216" s="43">
        <v>800</v>
      </c>
      <c r="C216" s="14">
        <v>5</v>
      </c>
      <c r="D216" s="15">
        <v>1</v>
      </c>
      <c r="E216" s="16" t="s">
        <v>148</v>
      </c>
      <c r="F216" s="17">
        <v>200</v>
      </c>
      <c r="G216" s="18">
        <f>G217</f>
        <v>37.1</v>
      </c>
      <c r="H216" s="12"/>
    </row>
    <row r="217" spans="1:8" ht="30.75" customHeight="1">
      <c r="A217" s="25" t="s">
        <v>55</v>
      </c>
      <c r="B217" s="43">
        <v>800</v>
      </c>
      <c r="C217" s="14">
        <v>5</v>
      </c>
      <c r="D217" s="15">
        <v>1</v>
      </c>
      <c r="E217" s="16" t="s">
        <v>148</v>
      </c>
      <c r="F217" s="17">
        <v>240</v>
      </c>
      <c r="G217" s="18">
        <v>37.1</v>
      </c>
      <c r="H217" s="12"/>
    </row>
    <row r="218" spans="1:8" ht="31.5" hidden="1" customHeight="1">
      <c r="A218" s="31" t="s">
        <v>104</v>
      </c>
      <c r="B218" s="43">
        <v>800</v>
      </c>
      <c r="C218" s="14">
        <v>5</v>
      </c>
      <c r="D218" s="15">
        <v>1</v>
      </c>
      <c r="E218" s="16" t="s">
        <v>148</v>
      </c>
      <c r="F218" s="17">
        <v>400</v>
      </c>
      <c r="G218" s="18">
        <f>G219</f>
        <v>0</v>
      </c>
      <c r="H218" s="12"/>
    </row>
    <row r="219" spans="1:8" ht="15.75" hidden="1" customHeight="1">
      <c r="A219" s="43" t="s">
        <v>105</v>
      </c>
      <c r="B219" s="43">
        <v>800</v>
      </c>
      <c r="C219" s="14">
        <v>5</v>
      </c>
      <c r="D219" s="15">
        <v>1</v>
      </c>
      <c r="E219" s="16" t="s">
        <v>148</v>
      </c>
      <c r="F219" s="17">
        <v>410</v>
      </c>
      <c r="G219" s="18"/>
      <c r="H219" s="12"/>
    </row>
    <row r="220" spans="1:8" ht="15.75" hidden="1" customHeight="1">
      <c r="A220" s="25" t="s">
        <v>56</v>
      </c>
      <c r="B220" s="43">
        <v>800</v>
      </c>
      <c r="C220" s="14">
        <v>5</v>
      </c>
      <c r="D220" s="15">
        <v>1</v>
      </c>
      <c r="E220" s="16" t="s">
        <v>148</v>
      </c>
      <c r="F220" s="17">
        <v>800</v>
      </c>
      <c r="G220" s="18">
        <f>G221</f>
        <v>0</v>
      </c>
      <c r="H220" s="12"/>
    </row>
    <row r="221" spans="1:8" ht="45.75" hidden="1" customHeight="1">
      <c r="A221" s="25" t="s">
        <v>108</v>
      </c>
      <c r="B221" s="43">
        <v>800</v>
      </c>
      <c r="C221" s="14">
        <v>5</v>
      </c>
      <c r="D221" s="15">
        <v>1</v>
      </c>
      <c r="E221" s="16" t="s">
        <v>148</v>
      </c>
      <c r="F221" s="17">
        <v>810</v>
      </c>
      <c r="G221" s="18"/>
      <c r="H221" s="12"/>
    </row>
    <row r="222" spans="1:8" ht="18.75" hidden="1">
      <c r="A222" s="25" t="s">
        <v>149</v>
      </c>
      <c r="B222" s="43">
        <v>800</v>
      </c>
      <c r="C222" s="14">
        <v>5</v>
      </c>
      <c r="D222" s="15">
        <v>1</v>
      </c>
      <c r="E222" s="16" t="s">
        <v>150</v>
      </c>
      <c r="F222" s="17"/>
      <c r="G222" s="18">
        <f>G223+G225+G227</f>
        <v>0</v>
      </c>
      <c r="H222" s="12"/>
    </row>
    <row r="223" spans="1:8" ht="31.5" hidden="1" customHeight="1">
      <c r="A223" s="13" t="s">
        <v>54</v>
      </c>
      <c r="B223" s="43">
        <v>800</v>
      </c>
      <c r="C223" s="14">
        <v>5</v>
      </c>
      <c r="D223" s="15">
        <v>1</v>
      </c>
      <c r="E223" s="16" t="s">
        <v>150</v>
      </c>
      <c r="F223" s="17">
        <v>200</v>
      </c>
      <c r="G223" s="18">
        <f>G224</f>
        <v>0</v>
      </c>
      <c r="H223" s="12"/>
    </row>
    <row r="224" spans="1:8" ht="31.5" hidden="1" customHeight="1">
      <c r="A224" s="25" t="s">
        <v>55</v>
      </c>
      <c r="B224" s="43">
        <v>800</v>
      </c>
      <c r="C224" s="14">
        <v>5</v>
      </c>
      <c r="D224" s="15">
        <v>1</v>
      </c>
      <c r="E224" s="16" t="s">
        <v>150</v>
      </c>
      <c r="F224" s="17">
        <v>240</v>
      </c>
      <c r="G224" s="18"/>
      <c r="H224" s="12"/>
    </row>
    <row r="225" spans="1:8" ht="31.5" hidden="1" customHeight="1">
      <c r="A225" s="31" t="s">
        <v>104</v>
      </c>
      <c r="B225" s="43">
        <v>800</v>
      </c>
      <c r="C225" s="14">
        <v>5</v>
      </c>
      <c r="D225" s="15">
        <v>1</v>
      </c>
      <c r="E225" s="16" t="s">
        <v>150</v>
      </c>
      <c r="F225" s="17">
        <v>400</v>
      </c>
      <c r="G225" s="18">
        <f>G226</f>
        <v>0</v>
      </c>
      <c r="H225" s="12"/>
    </row>
    <row r="226" spans="1:8" ht="15.75" hidden="1" customHeight="1">
      <c r="A226" s="43" t="s">
        <v>105</v>
      </c>
      <c r="B226" s="43">
        <v>800</v>
      </c>
      <c r="C226" s="14">
        <v>5</v>
      </c>
      <c r="D226" s="15">
        <v>1</v>
      </c>
      <c r="E226" s="16" t="s">
        <v>150</v>
      </c>
      <c r="F226" s="17">
        <v>410</v>
      </c>
      <c r="G226" s="18"/>
      <c r="H226" s="12"/>
    </row>
    <row r="227" spans="1:8" ht="15.75" hidden="1" customHeight="1">
      <c r="A227" s="43" t="s">
        <v>56</v>
      </c>
      <c r="B227" s="43">
        <v>800</v>
      </c>
      <c r="C227" s="27">
        <v>5</v>
      </c>
      <c r="D227" s="27">
        <v>1</v>
      </c>
      <c r="E227" s="44" t="s">
        <v>150</v>
      </c>
      <c r="F227" s="29">
        <v>800</v>
      </c>
      <c r="G227" s="30">
        <f>G228</f>
        <v>0</v>
      </c>
      <c r="H227" s="12"/>
    </row>
    <row r="228" spans="1:8" ht="48" hidden="1" customHeight="1">
      <c r="A228" s="25" t="s">
        <v>108</v>
      </c>
      <c r="B228" s="43">
        <v>800</v>
      </c>
      <c r="C228" s="27">
        <v>5</v>
      </c>
      <c r="D228" s="27">
        <v>1</v>
      </c>
      <c r="E228" s="44" t="s">
        <v>150</v>
      </c>
      <c r="F228" s="29">
        <v>810</v>
      </c>
      <c r="G228" s="30"/>
      <c r="H228" s="12"/>
    </row>
    <row r="229" spans="1:8" ht="31.5" hidden="1" customHeight="1">
      <c r="A229" s="43" t="s">
        <v>151</v>
      </c>
      <c r="B229" s="43">
        <v>800</v>
      </c>
      <c r="C229" s="27">
        <v>5</v>
      </c>
      <c r="D229" s="27">
        <v>1</v>
      </c>
      <c r="E229" s="44" t="s">
        <v>152</v>
      </c>
      <c r="F229" s="29"/>
      <c r="G229" s="30">
        <f>G230</f>
        <v>0</v>
      </c>
      <c r="H229" s="12"/>
    </row>
    <row r="230" spans="1:8" ht="15.75" hidden="1" customHeight="1">
      <c r="A230" s="43" t="s">
        <v>56</v>
      </c>
      <c r="B230" s="43">
        <v>800</v>
      </c>
      <c r="C230" s="27">
        <v>5</v>
      </c>
      <c r="D230" s="27">
        <v>1</v>
      </c>
      <c r="E230" s="44" t="s">
        <v>152</v>
      </c>
      <c r="F230" s="29">
        <v>800</v>
      </c>
      <c r="G230" s="30">
        <f>G231</f>
        <v>0</v>
      </c>
      <c r="H230" s="12"/>
    </row>
    <row r="231" spans="1:8" ht="48" hidden="1" customHeight="1">
      <c r="A231" s="25" t="s">
        <v>108</v>
      </c>
      <c r="B231" s="43">
        <v>800</v>
      </c>
      <c r="C231" s="27">
        <v>5</v>
      </c>
      <c r="D231" s="27">
        <v>1</v>
      </c>
      <c r="E231" s="44" t="s">
        <v>152</v>
      </c>
      <c r="F231" s="29">
        <v>810</v>
      </c>
      <c r="G231" s="30"/>
      <c r="H231" s="12"/>
    </row>
    <row r="232" spans="1:8" ht="14.25" customHeight="1">
      <c r="A232" s="74" t="s">
        <v>153</v>
      </c>
      <c r="B232" s="74">
        <v>800</v>
      </c>
      <c r="C232" s="21">
        <v>5</v>
      </c>
      <c r="D232" s="21">
        <v>2</v>
      </c>
      <c r="E232" s="75"/>
      <c r="F232" s="23" t="s">
        <v>40</v>
      </c>
      <c r="G232" s="24">
        <f>G233+G241+G257</f>
        <v>100</v>
      </c>
      <c r="H232" s="12"/>
    </row>
    <row r="233" spans="1:8" ht="31.5" hidden="1" customHeight="1">
      <c r="A233" s="43" t="s">
        <v>154</v>
      </c>
      <c r="B233" s="43">
        <v>800</v>
      </c>
      <c r="C233" s="27">
        <v>5</v>
      </c>
      <c r="D233" s="27">
        <v>2</v>
      </c>
      <c r="E233" s="44" t="s">
        <v>155</v>
      </c>
      <c r="F233" s="29"/>
      <c r="G233" s="30">
        <f>G234</f>
        <v>0</v>
      </c>
      <c r="H233" s="12"/>
    </row>
    <row r="234" spans="1:8" ht="48" hidden="1" customHeight="1">
      <c r="A234" s="43" t="s">
        <v>156</v>
      </c>
      <c r="B234" s="43">
        <v>800</v>
      </c>
      <c r="C234" s="27">
        <v>5</v>
      </c>
      <c r="D234" s="27">
        <v>2</v>
      </c>
      <c r="E234" s="44" t="s">
        <v>157</v>
      </c>
      <c r="F234" s="29"/>
      <c r="G234" s="30">
        <f>G235+G237+G239</f>
        <v>0</v>
      </c>
      <c r="H234" s="12"/>
    </row>
    <row r="235" spans="1:8" ht="31.5" hidden="1" customHeight="1">
      <c r="A235" s="13" t="s">
        <v>54</v>
      </c>
      <c r="B235" s="43">
        <v>800</v>
      </c>
      <c r="C235" s="27">
        <v>5</v>
      </c>
      <c r="D235" s="27">
        <v>2</v>
      </c>
      <c r="E235" s="44" t="s">
        <v>157</v>
      </c>
      <c r="F235" s="29">
        <v>200</v>
      </c>
      <c r="G235" s="30">
        <f>G236</f>
        <v>0</v>
      </c>
      <c r="H235" s="12"/>
    </row>
    <row r="236" spans="1:8" ht="31.5" hidden="1" customHeight="1">
      <c r="A236" s="25" t="s">
        <v>55</v>
      </c>
      <c r="B236" s="43">
        <v>800</v>
      </c>
      <c r="C236" s="27">
        <v>5</v>
      </c>
      <c r="D236" s="27">
        <v>2</v>
      </c>
      <c r="E236" s="44" t="s">
        <v>157</v>
      </c>
      <c r="F236" s="29">
        <v>240</v>
      </c>
      <c r="G236" s="30"/>
      <c r="H236" s="12"/>
    </row>
    <row r="237" spans="1:8" ht="31.5" hidden="1" customHeight="1">
      <c r="A237" s="13" t="s">
        <v>104</v>
      </c>
      <c r="B237" s="43">
        <v>800</v>
      </c>
      <c r="C237" s="27">
        <v>5</v>
      </c>
      <c r="D237" s="27">
        <v>2</v>
      </c>
      <c r="E237" s="44" t="s">
        <v>157</v>
      </c>
      <c r="F237" s="29">
        <v>400</v>
      </c>
      <c r="G237" s="30">
        <f>G238</f>
        <v>0</v>
      </c>
      <c r="H237" s="12"/>
    </row>
    <row r="238" spans="1:8" ht="15.75" hidden="1" customHeight="1">
      <c r="A238" s="13" t="s">
        <v>105</v>
      </c>
      <c r="B238" s="43">
        <v>800</v>
      </c>
      <c r="C238" s="27">
        <v>5</v>
      </c>
      <c r="D238" s="27">
        <v>2</v>
      </c>
      <c r="E238" s="44" t="s">
        <v>157</v>
      </c>
      <c r="F238" s="29">
        <v>410</v>
      </c>
      <c r="G238" s="30"/>
      <c r="H238" s="12"/>
    </row>
    <row r="239" spans="1:8" ht="15.75" hidden="1" customHeight="1">
      <c r="A239" s="25" t="s">
        <v>56</v>
      </c>
      <c r="B239" s="43">
        <v>800</v>
      </c>
      <c r="C239" s="27">
        <v>5</v>
      </c>
      <c r="D239" s="27">
        <v>2</v>
      </c>
      <c r="E239" s="44" t="s">
        <v>157</v>
      </c>
      <c r="F239" s="29">
        <v>800</v>
      </c>
      <c r="G239" s="30">
        <f>G240</f>
        <v>0</v>
      </c>
      <c r="H239" s="12"/>
    </row>
    <row r="240" spans="1:8" ht="48" hidden="1" customHeight="1">
      <c r="A240" s="25" t="s">
        <v>108</v>
      </c>
      <c r="B240" s="43">
        <v>800</v>
      </c>
      <c r="C240" s="27">
        <v>5</v>
      </c>
      <c r="D240" s="27">
        <v>2</v>
      </c>
      <c r="E240" s="44" t="s">
        <v>157</v>
      </c>
      <c r="F240" s="29">
        <v>810</v>
      </c>
      <c r="G240" s="30"/>
      <c r="H240" s="12"/>
    </row>
    <row r="241" spans="1:8" ht="56.25" customHeight="1">
      <c r="A241" s="43" t="s">
        <v>404</v>
      </c>
      <c r="B241" s="43">
        <v>800</v>
      </c>
      <c r="C241" s="27">
        <v>5</v>
      </c>
      <c r="D241" s="27">
        <v>2</v>
      </c>
      <c r="E241" s="44" t="s">
        <v>158</v>
      </c>
      <c r="F241" s="29"/>
      <c r="G241" s="30">
        <f>G242+G245+G248</f>
        <v>100</v>
      </c>
      <c r="H241" s="12"/>
    </row>
    <row r="242" spans="1:8" ht="48" hidden="1" customHeight="1">
      <c r="A242" s="43" t="s">
        <v>159</v>
      </c>
      <c r="B242" s="43">
        <v>800</v>
      </c>
      <c r="C242" s="27">
        <v>5</v>
      </c>
      <c r="D242" s="27">
        <v>2</v>
      </c>
      <c r="E242" s="44" t="s">
        <v>160</v>
      </c>
      <c r="F242" s="29"/>
      <c r="G242" s="30">
        <f>G243</f>
        <v>0</v>
      </c>
      <c r="H242" s="12"/>
    </row>
    <row r="243" spans="1:8" ht="15.75" hidden="1" customHeight="1">
      <c r="A243" s="25" t="s">
        <v>56</v>
      </c>
      <c r="B243" s="43">
        <v>800</v>
      </c>
      <c r="C243" s="27">
        <v>5</v>
      </c>
      <c r="D243" s="27">
        <v>2</v>
      </c>
      <c r="E243" s="44" t="s">
        <v>160</v>
      </c>
      <c r="F243" s="29">
        <v>800</v>
      </c>
      <c r="G243" s="30">
        <f>G244</f>
        <v>0</v>
      </c>
      <c r="H243" s="12"/>
    </row>
    <row r="244" spans="1:8" ht="48" hidden="1" customHeight="1">
      <c r="A244" s="25" t="s">
        <v>108</v>
      </c>
      <c r="B244" s="43">
        <v>800</v>
      </c>
      <c r="C244" s="27">
        <v>5</v>
      </c>
      <c r="D244" s="27">
        <v>2</v>
      </c>
      <c r="E244" s="44" t="s">
        <v>160</v>
      </c>
      <c r="F244" s="29">
        <v>810</v>
      </c>
      <c r="G244" s="30"/>
      <c r="H244" s="12"/>
    </row>
    <row r="245" spans="1:8" ht="48" hidden="1" customHeight="1">
      <c r="A245" s="43" t="s">
        <v>161</v>
      </c>
      <c r="B245" s="43">
        <v>800</v>
      </c>
      <c r="C245" s="27">
        <v>5</v>
      </c>
      <c r="D245" s="27">
        <v>2</v>
      </c>
      <c r="E245" s="44" t="s">
        <v>162</v>
      </c>
      <c r="F245" s="29"/>
      <c r="G245" s="30">
        <f>G246</f>
        <v>0</v>
      </c>
      <c r="H245" s="12"/>
    </row>
    <row r="246" spans="1:8" ht="15.75" hidden="1" customHeight="1">
      <c r="A246" s="25" t="s">
        <v>56</v>
      </c>
      <c r="B246" s="43">
        <v>800</v>
      </c>
      <c r="C246" s="27">
        <v>5</v>
      </c>
      <c r="D246" s="27">
        <v>2</v>
      </c>
      <c r="E246" s="44" t="s">
        <v>162</v>
      </c>
      <c r="F246" s="29">
        <v>800</v>
      </c>
      <c r="G246" s="30">
        <f>G247</f>
        <v>0</v>
      </c>
      <c r="H246" s="12"/>
    </row>
    <row r="247" spans="1:8" ht="48" hidden="1" customHeight="1">
      <c r="A247" s="25" t="s">
        <v>108</v>
      </c>
      <c r="B247" s="43">
        <v>800</v>
      </c>
      <c r="C247" s="27">
        <v>5</v>
      </c>
      <c r="D247" s="27">
        <v>2</v>
      </c>
      <c r="E247" s="44" t="s">
        <v>162</v>
      </c>
      <c r="F247" s="29">
        <v>810</v>
      </c>
      <c r="G247" s="30"/>
      <c r="H247" s="12"/>
    </row>
    <row r="248" spans="1:8" ht="62.25" customHeight="1">
      <c r="A248" s="25" t="s">
        <v>405</v>
      </c>
      <c r="B248" s="43">
        <v>800</v>
      </c>
      <c r="C248" s="27">
        <v>5</v>
      </c>
      <c r="D248" s="27">
        <v>2</v>
      </c>
      <c r="E248" s="28" t="s">
        <v>163</v>
      </c>
      <c r="F248" s="17"/>
      <c r="G248" s="30">
        <f>G249+G251+G253</f>
        <v>100</v>
      </c>
      <c r="H248" s="12"/>
    </row>
    <row r="249" spans="1:8" ht="31.5" hidden="1" customHeight="1">
      <c r="A249" s="13" t="s">
        <v>54</v>
      </c>
      <c r="B249" s="43">
        <v>800</v>
      </c>
      <c r="C249" s="27">
        <v>5</v>
      </c>
      <c r="D249" s="27">
        <v>2</v>
      </c>
      <c r="E249" s="28" t="s">
        <v>163</v>
      </c>
      <c r="F249" s="17">
        <v>200</v>
      </c>
      <c r="G249" s="30">
        <f>G250</f>
        <v>0</v>
      </c>
      <c r="H249" s="12"/>
    </row>
    <row r="250" spans="1:8" ht="31.5" hidden="1" customHeight="1">
      <c r="A250" s="25" t="s">
        <v>55</v>
      </c>
      <c r="B250" s="43">
        <v>800</v>
      </c>
      <c r="C250" s="27">
        <v>5</v>
      </c>
      <c r="D250" s="27">
        <v>2</v>
      </c>
      <c r="E250" s="28" t="s">
        <v>163</v>
      </c>
      <c r="F250" s="17">
        <v>240</v>
      </c>
      <c r="G250" s="18"/>
      <c r="H250" s="12"/>
    </row>
    <row r="251" spans="1:8" ht="31.5" hidden="1" customHeight="1">
      <c r="A251" s="13" t="s">
        <v>104</v>
      </c>
      <c r="B251" s="43">
        <v>800</v>
      </c>
      <c r="C251" s="27">
        <v>5</v>
      </c>
      <c r="D251" s="27">
        <v>2</v>
      </c>
      <c r="E251" s="28" t="s">
        <v>163</v>
      </c>
      <c r="F251" s="17">
        <v>400</v>
      </c>
      <c r="G251" s="30">
        <f>G252</f>
        <v>0</v>
      </c>
      <c r="H251" s="12"/>
    </row>
    <row r="252" spans="1:8" ht="15.75" hidden="1" customHeight="1">
      <c r="A252" s="13" t="s">
        <v>105</v>
      </c>
      <c r="B252" s="43">
        <v>800</v>
      </c>
      <c r="C252" s="27">
        <v>5</v>
      </c>
      <c r="D252" s="27">
        <v>2</v>
      </c>
      <c r="E252" s="28" t="s">
        <v>163</v>
      </c>
      <c r="F252" s="17">
        <v>410</v>
      </c>
      <c r="G252" s="30"/>
      <c r="H252" s="12"/>
    </row>
    <row r="253" spans="1:8" ht="15.95" customHeight="1">
      <c r="A253" s="25" t="s">
        <v>56</v>
      </c>
      <c r="B253" s="43">
        <v>800</v>
      </c>
      <c r="C253" s="27">
        <v>5</v>
      </c>
      <c r="D253" s="27">
        <v>2</v>
      </c>
      <c r="E253" s="28" t="s">
        <v>163</v>
      </c>
      <c r="F253" s="17">
        <v>800</v>
      </c>
      <c r="G253" s="30">
        <f>G254+G255+G256</f>
        <v>100</v>
      </c>
      <c r="H253" s="12"/>
    </row>
    <row r="254" spans="1:8" ht="47.25" customHeight="1">
      <c r="A254" s="25" t="s">
        <v>108</v>
      </c>
      <c r="B254" s="43">
        <v>800</v>
      </c>
      <c r="C254" s="27">
        <v>5</v>
      </c>
      <c r="D254" s="27">
        <v>2</v>
      </c>
      <c r="E254" s="28" t="s">
        <v>163</v>
      </c>
      <c r="F254" s="17">
        <v>810</v>
      </c>
      <c r="G254" s="30">
        <v>100</v>
      </c>
      <c r="H254" s="12"/>
    </row>
    <row r="255" spans="1:8" ht="2.25" hidden="1" customHeight="1">
      <c r="A255" s="25" t="s">
        <v>79</v>
      </c>
      <c r="B255" s="43">
        <v>800</v>
      </c>
      <c r="C255" s="27">
        <v>5</v>
      </c>
      <c r="D255" s="27">
        <v>2</v>
      </c>
      <c r="E255" s="28" t="s">
        <v>163</v>
      </c>
      <c r="F255" s="17">
        <v>830</v>
      </c>
      <c r="G255" s="18"/>
      <c r="H255" s="12"/>
    </row>
    <row r="256" spans="1:8" ht="15.75" hidden="1" customHeight="1">
      <c r="A256" s="25" t="s">
        <v>57</v>
      </c>
      <c r="B256" s="43">
        <v>800</v>
      </c>
      <c r="C256" s="27">
        <v>5</v>
      </c>
      <c r="D256" s="27">
        <v>2</v>
      </c>
      <c r="E256" s="28" t="s">
        <v>163</v>
      </c>
      <c r="F256" s="17">
        <v>850</v>
      </c>
      <c r="G256" s="18"/>
      <c r="H256" s="12"/>
    </row>
    <row r="257" spans="1:8" ht="15.75" hidden="1" customHeight="1">
      <c r="A257" s="43" t="s">
        <v>42</v>
      </c>
      <c r="B257" s="43">
        <v>800</v>
      </c>
      <c r="C257" s="27">
        <v>5</v>
      </c>
      <c r="D257" s="27">
        <v>2</v>
      </c>
      <c r="E257" s="44" t="s">
        <v>43</v>
      </c>
      <c r="F257" s="29"/>
      <c r="G257" s="30">
        <f>G258+G261+G264</f>
        <v>0</v>
      </c>
      <c r="H257" s="12"/>
    </row>
    <row r="258" spans="1:8" ht="48" hidden="1" customHeight="1">
      <c r="A258" s="43" t="s">
        <v>159</v>
      </c>
      <c r="B258" s="43">
        <v>800</v>
      </c>
      <c r="C258" s="27">
        <v>5</v>
      </c>
      <c r="D258" s="27">
        <v>2</v>
      </c>
      <c r="E258" s="44" t="s">
        <v>164</v>
      </c>
      <c r="F258" s="29"/>
      <c r="G258" s="30">
        <f>G259</f>
        <v>0</v>
      </c>
      <c r="H258" s="12"/>
    </row>
    <row r="259" spans="1:8" ht="15.75" hidden="1" customHeight="1">
      <c r="A259" s="25" t="s">
        <v>56</v>
      </c>
      <c r="B259" s="43">
        <v>800</v>
      </c>
      <c r="C259" s="27">
        <v>5</v>
      </c>
      <c r="D259" s="27">
        <v>2</v>
      </c>
      <c r="E259" s="44" t="s">
        <v>164</v>
      </c>
      <c r="F259" s="29">
        <v>800</v>
      </c>
      <c r="G259" s="30">
        <f>G260</f>
        <v>0</v>
      </c>
      <c r="H259" s="12"/>
    </row>
    <row r="260" spans="1:8" ht="46.5" hidden="1" customHeight="1">
      <c r="A260" s="25" t="s">
        <v>108</v>
      </c>
      <c r="B260" s="43">
        <v>800</v>
      </c>
      <c r="C260" s="27">
        <v>5</v>
      </c>
      <c r="D260" s="27">
        <v>2</v>
      </c>
      <c r="E260" s="44" t="s">
        <v>164</v>
      </c>
      <c r="F260" s="29">
        <v>810</v>
      </c>
      <c r="G260" s="30"/>
      <c r="H260" s="12"/>
    </row>
    <row r="261" spans="1:8" ht="48" hidden="1" customHeight="1">
      <c r="A261" s="43" t="s">
        <v>161</v>
      </c>
      <c r="B261" s="43">
        <v>800</v>
      </c>
      <c r="C261" s="27">
        <v>5</v>
      </c>
      <c r="D261" s="27">
        <v>2</v>
      </c>
      <c r="E261" s="44" t="s">
        <v>165</v>
      </c>
      <c r="F261" s="29"/>
      <c r="G261" s="30">
        <f>G262</f>
        <v>0</v>
      </c>
      <c r="H261" s="12"/>
    </row>
    <row r="262" spans="1:8" ht="15.75" hidden="1" customHeight="1">
      <c r="A262" s="25" t="s">
        <v>56</v>
      </c>
      <c r="B262" s="43">
        <v>800</v>
      </c>
      <c r="C262" s="27">
        <v>5</v>
      </c>
      <c r="D262" s="27">
        <v>2</v>
      </c>
      <c r="E262" s="44" t="s">
        <v>165</v>
      </c>
      <c r="F262" s="29">
        <v>800</v>
      </c>
      <c r="G262" s="30">
        <f>G263</f>
        <v>0</v>
      </c>
      <c r="H262" s="12"/>
    </row>
    <row r="263" spans="1:8" ht="48" hidden="1" customHeight="1">
      <c r="A263" s="25" t="s">
        <v>108</v>
      </c>
      <c r="B263" s="43">
        <v>800</v>
      </c>
      <c r="C263" s="27">
        <v>5</v>
      </c>
      <c r="D263" s="27">
        <v>2</v>
      </c>
      <c r="E263" s="44" t="s">
        <v>165</v>
      </c>
      <c r="F263" s="29">
        <v>810</v>
      </c>
      <c r="G263" s="30"/>
      <c r="H263" s="12"/>
    </row>
    <row r="264" spans="1:8" ht="31.5" hidden="1" customHeight="1">
      <c r="A264" s="13" t="s">
        <v>147</v>
      </c>
      <c r="B264" s="43">
        <v>800</v>
      </c>
      <c r="C264" s="27">
        <v>5</v>
      </c>
      <c r="D264" s="27">
        <v>2</v>
      </c>
      <c r="E264" s="28" t="s">
        <v>148</v>
      </c>
      <c r="F264" s="17"/>
      <c r="G264" s="30">
        <f>G265+G267+G269</f>
        <v>0</v>
      </c>
      <c r="H264" s="12"/>
    </row>
    <row r="265" spans="1:8" ht="31.5" hidden="1" customHeight="1">
      <c r="A265" s="13" t="s">
        <v>54</v>
      </c>
      <c r="B265" s="43">
        <v>800</v>
      </c>
      <c r="C265" s="27">
        <v>5</v>
      </c>
      <c r="D265" s="27">
        <v>2</v>
      </c>
      <c r="E265" s="28" t="s">
        <v>148</v>
      </c>
      <c r="F265" s="17">
        <v>200</v>
      </c>
      <c r="G265" s="30">
        <f>G266</f>
        <v>0</v>
      </c>
      <c r="H265" s="12"/>
    </row>
    <row r="266" spans="1:8" ht="31.5" hidden="1" customHeight="1">
      <c r="A266" s="25" t="s">
        <v>55</v>
      </c>
      <c r="B266" s="43">
        <v>800</v>
      </c>
      <c r="C266" s="27">
        <v>5</v>
      </c>
      <c r="D266" s="27">
        <v>2</v>
      </c>
      <c r="E266" s="28" t="s">
        <v>148</v>
      </c>
      <c r="F266" s="17">
        <v>240</v>
      </c>
      <c r="G266" s="18"/>
      <c r="H266" s="12"/>
    </row>
    <row r="267" spans="1:8" ht="31.5" hidden="1" customHeight="1">
      <c r="A267" s="13" t="s">
        <v>104</v>
      </c>
      <c r="B267" s="43">
        <v>800</v>
      </c>
      <c r="C267" s="27">
        <v>5</v>
      </c>
      <c r="D267" s="27">
        <v>2</v>
      </c>
      <c r="E267" s="28" t="s">
        <v>148</v>
      </c>
      <c r="F267" s="17">
        <v>400</v>
      </c>
      <c r="G267" s="30">
        <f>G268</f>
        <v>0</v>
      </c>
      <c r="H267" s="12"/>
    </row>
    <row r="268" spans="1:8" ht="15.75" hidden="1" customHeight="1">
      <c r="A268" s="13" t="s">
        <v>105</v>
      </c>
      <c r="B268" s="43">
        <v>800</v>
      </c>
      <c r="C268" s="27">
        <v>5</v>
      </c>
      <c r="D268" s="27">
        <v>2</v>
      </c>
      <c r="E268" s="28" t="s">
        <v>148</v>
      </c>
      <c r="F268" s="17">
        <v>410</v>
      </c>
      <c r="G268" s="30"/>
      <c r="H268" s="12"/>
    </row>
    <row r="269" spans="1:8" ht="15.75" hidden="1" customHeight="1">
      <c r="A269" s="25" t="s">
        <v>56</v>
      </c>
      <c r="B269" s="43">
        <v>800</v>
      </c>
      <c r="C269" s="27">
        <v>5</v>
      </c>
      <c r="D269" s="27">
        <v>2</v>
      </c>
      <c r="E269" s="28" t="s">
        <v>148</v>
      </c>
      <c r="F269" s="17">
        <v>800</v>
      </c>
      <c r="G269" s="30">
        <f>G270+G271+G272</f>
        <v>0</v>
      </c>
      <c r="H269" s="12"/>
    </row>
    <row r="270" spans="1:8" ht="48" hidden="1" customHeight="1">
      <c r="A270" s="25" t="s">
        <v>108</v>
      </c>
      <c r="B270" s="43">
        <v>800</v>
      </c>
      <c r="C270" s="27">
        <v>5</v>
      </c>
      <c r="D270" s="27">
        <v>2</v>
      </c>
      <c r="E270" s="28" t="s">
        <v>148</v>
      </c>
      <c r="F270" s="17">
        <v>810</v>
      </c>
      <c r="G270" s="30"/>
      <c r="H270" s="12"/>
    </row>
    <row r="271" spans="1:8" ht="15.75" hidden="1" customHeight="1">
      <c r="A271" s="25" t="s">
        <v>79</v>
      </c>
      <c r="B271" s="43">
        <v>800</v>
      </c>
      <c r="C271" s="27">
        <v>5</v>
      </c>
      <c r="D271" s="27">
        <v>2</v>
      </c>
      <c r="E271" s="28" t="s">
        <v>148</v>
      </c>
      <c r="F271" s="17">
        <v>830</v>
      </c>
      <c r="G271" s="18"/>
      <c r="H271" s="12"/>
    </row>
    <row r="272" spans="1:8" ht="15.75" hidden="1" customHeight="1">
      <c r="A272" s="25" t="s">
        <v>57</v>
      </c>
      <c r="B272" s="43">
        <v>800</v>
      </c>
      <c r="C272" s="27">
        <v>5</v>
      </c>
      <c r="D272" s="27">
        <v>2</v>
      </c>
      <c r="E272" s="28" t="s">
        <v>148</v>
      </c>
      <c r="F272" s="17">
        <v>850</v>
      </c>
      <c r="G272" s="18"/>
      <c r="H272" s="12"/>
    </row>
    <row r="273" spans="1:8" ht="15.95" customHeight="1">
      <c r="A273" s="19" t="s">
        <v>166</v>
      </c>
      <c r="B273" s="74">
        <v>800</v>
      </c>
      <c r="C273" s="7">
        <v>5</v>
      </c>
      <c r="D273" s="8">
        <v>3</v>
      </c>
      <c r="E273" s="9"/>
      <c r="F273" s="10"/>
      <c r="G273" s="11">
        <f>G274+G301</f>
        <v>300</v>
      </c>
      <c r="H273" s="12"/>
    </row>
    <row r="274" spans="1:8" ht="32.1" customHeight="1">
      <c r="A274" s="13" t="s">
        <v>8</v>
      </c>
      <c r="B274" s="43">
        <v>800</v>
      </c>
      <c r="C274" s="14">
        <v>5</v>
      </c>
      <c r="D274" s="15">
        <v>3</v>
      </c>
      <c r="E274" s="16" t="s">
        <v>167</v>
      </c>
      <c r="F274" s="17" t="s">
        <v>40</v>
      </c>
      <c r="G274" s="18">
        <f>G275+G283+G289+G295</f>
        <v>300</v>
      </c>
      <c r="H274" s="12"/>
    </row>
    <row r="275" spans="1:8" ht="48" customHeight="1">
      <c r="A275" s="13" t="s">
        <v>27</v>
      </c>
      <c r="B275" s="43">
        <v>800</v>
      </c>
      <c r="C275" s="14">
        <v>5</v>
      </c>
      <c r="D275" s="15">
        <v>3</v>
      </c>
      <c r="E275" s="16" t="s">
        <v>168</v>
      </c>
      <c r="F275" s="17"/>
      <c r="G275" s="18">
        <f>G276</f>
        <v>190</v>
      </c>
      <c r="H275" s="12"/>
    </row>
    <row r="276" spans="1:8" ht="47.25" customHeight="1">
      <c r="A276" s="13" t="s">
        <v>15</v>
      </c>
      <c r="B276" s="43">
        <v>800</v>
      </c>
      <c r="C276" s="14">
        <v>5</v>
      </c>
      <c r="D276" s="15">
        <v>3</v>
      </c>
      <c r="E276" s="16" t="s">
        <v>169</v>
      </c>
      <c r="F276" s="17"/>
      <c r="G276" s="18">
        <f>G277+G279+G281</f>
        <v>190</v>
      </c>
      <c r="H276" s="12"/>
    </row>
    <row r="277" spans="1:8" ht="31.5" hidden="1" customHeight="1">
      <c r="A277" s="13" t="s">
        <v>54</v>
      </c>
      <c r="B277" s="43">
        <v>800</v>
      </c>
      <c r="C277" s="14">
        <v>5</v>
      </c>
      <c r="D277" s="15">
        <v>3</v>
      </c>
      <c r="E277" s="16" t="s">
        <v>169</v>
      </c>
      <c r="F277" s="17">
        <v>200</v>
      </c>
      <c r="G277" s="18">
        <f>G278</f>
        <v>0</v>
      </c>
      <c r="H277" s="12"/>
    </row>
    <row r="278" spans="1:8" ht="31.5" hidden="1" customHeight="1">
      <c r="A278" s="13" t="s">
        <v>55</v>
      </c>
      <c r="B278" s="43">
        <v>800</v>
      </c>
      <c r="C278" s="14">
        <v>5</v>
      </c>
      <c r="D278" s="15">
        <v>3</v>
      </c>
      <c r="E278" s="16" t="s">
        <v>169</v>
      </c>
      <c r="F278" s="17">
        <v>240</v>
      </c>
      <c r="G278" s="18"/>
      <c r="H278" s="12"/>
    </row>
    <row r="279" spans="1:8" ht="31.5" hidden="1" customHeight="1">
      <c r="A279" s="13" t="s">
        <v>104</v>
      </c>
      <c r="B279" s="43">
        <v>800</v>
      </c>
      <c r="C279" s="14">
        <v>5</v>
      </c>
      <c r="D279" s="15">
        <v>3</v>
      </c>
      <c r="E279" s="16" t="s">
        <v>169</v>
      </c>
      <c r="F279" s="17">
        <v>400</v>
      </c>
      <c r="G279" s="18">
        <f>G280</f>
        <v>0</v>
      </c>
      <c r="H279" s="12"/>
    </row>
    <row r="280" spans="1:8" ht="15.75" hidden="1" customHeight="1">
      <c r="A280" s="13" t="s">
        <v>105</v>
      </c>
      <c r="B280" s="43">
        <v>800</v>
      </c>
      <c r="C280" s="14">
        <v>5</v>
      </c>
      <c r="D280" s="15">
        <v>3</v>
      </c>
      <c r="E280" s="16" t="s">
        <v>169</v>
      </c>
      <c r="F280" s="17">
        <v>410</v>
      </c>
      <c r="G280" s="18"/>
      <c r="H280" s="12"/>
    </row>
    <row r="281" spans="1:8" ht="15.95" customHeight="1">
      <c r="A281" s="13" t="s">
        <v>56</v>
      </c>
      <c r="B281" s="43">
        <v>800</v>
      </c>
      <c r="C281" s="14">
        <v>5</v>
      </c>
      <c r="D281" s="15">
        <v>3</v>
      </c>
      <c r="E281" s="16" t="s">
        <v>169</v>
      </c>
      <c r="F281" s="17">
        <v>800</v>
      </c>
      <c r="G281" s="18">
        <f>G282</f>
        <v>190</v>
      </c>
      <c r="H281" s="12"/>
    </row>
    <row r="282" spans="1:8" ht="48" customHeight="1">
      <c r="A282" s="25" t="s">
        <v>108</v>
      </c>
      <c r="B282" s="43">
        <v>800</v>
      </c>
      <c r="C282" s="14">
        <v>5</v>
      </c>
      <c r="D282" s="15">
        <v>3</v>
      </c>
      <c r="E282" s="16" t="s">
        <v>169</v>
      </c>
      <c r="F282" s="17">
        <v>810</v>
      </c>
      <c r="G282" s="18">
        <v>190</v>
      </c>
      <c r="H282" s="12"/>
    </row>
    <row r="283" spans="1:8" ht="48" customHeight="1">
      <c r="A283" s="13" t="s">
        <v>16</v>
      </c>
      <c r="B283" s="43">
        <v>800</v>
      </c>
      <c r="C283" s="14">
        <v>5</v>
      </c>
      <c r="D283" s="15">
        <v>3</v>
      </c>
      <c r="E283" s="16" t="s">
        <v>170</v>
      </c>
      <c r="F283" s="17"/>
      <c r="G283" s="18">
        <f>G284</f>
        <v>10</v>
      </c>
      <c r="H283" s="12"/>
    </row>
    <row r="284" spans="1:8" ht="48" customHeight="1">
      <c r="A284" s="13" t="s">
        <v>10</v>
      </c>
      <c r="B284" s="43">
        <v>800</v>
      </c>
      <c r="C284" s="14">
        <v>5</v>
      </c>
      <c r="D284" s="15">
        <v>3</v>
      </c>
      <c r="E284" s="16" t="s">
        <v>171</v>
      </c>
      <c r="F284" s="17"/>
      <c r="G284" s="18">
        <f>G285+G287</f>
        <v>10</v>
      </c>
      <c r="H284" s="12"/>
    </row>
    <row r="285" spans="1:8" ht="32.1" customHeight="1">
      <c r="A285" s="13" t="s">
        <v>54</v>
      </c>
      <c r="B285" s="43">
        <v>800</v>
      </c>
      <c r="C285" s="14">
        <v>5</v>
      </c>
      <c r="D285" s="15">
        <v>3</v>
      </c>
      <c r="E285" s="16" t="s">
        <v>171</v>
      </c>
      <c r="F285" s="17">
        <v>200</v>
      </c>
      <c r="G285" s="18">
        <f>G286</f>
        <v>10</v>
      </c>
      <c r="H285" s="12"/>
    </row>
    <row r="286" spans="1:8" ht="31.5" customHeight="1">
      <c r="A286" s="13" t="s">
        <v>55</v>
      </c>
      <c r="B286" s="43">
        <v>800</v>
      </c>
      <c r="C286" s="14">
        <v>5</v>
      </c>
      <c r="D286" s="15">
        <v>3</v>
      </c>
      <c r="E286" s="16" t="s">
        <v>171</v>
      </c>
      <c r="F286" s="17">
        <v>240</v>
      </c>
      <c r="G286" s="18">
        <v>10</v>
      </c>
      <c r="H286" s="12"/>
    </row>
    <row r="287" spans="1:8" ht="0.75" customHeight="1">
      <c r="A287" s="13" t="s">
        <v>56</v>
      </c>
      <c r="B287" s="43">
        <v>800</v>
      </c>
      <c r="C287" s="14">
        <v>5</v>
      </c>
      <c r="D287" s="15">
        <v>3</v>
      </c>
      <c r="E287" s="16" t="s">
        <v>171</v>
      </c>
      <c r="F287" s="17">
        <v>800</v>
      </c>
      <c r="G287" s="18">
        <f>G288</f>
        <v>0</v>
      </c>
      <c r="H287" s="12"/>
    </row>
    <row r="288" spans="1:8" ht="47.25" hidden="1" customHeight="1">
      <c r="A288" s="25" t="s">
        <v>108</v>
      </c>
      <c r="B288" s="43">
        <v>800</v>
      </c>
      <c r="C288" s="14">
        <v>5</v>
      </c>
      <c r="D288" s="15">
        <v>3</v>
      </c>
      <c r="E288" s="16" t="s">
        <v>171</v>
      </c>
      <c r="F288" s="17">
        <v>810</v>
      </c>
      <c r="G288" s="18"/>
      <c r="H288" s="12"/>
    </row>
    <row r="289" spans="1:8" ht="48" hidden="1" customHeight="1">
      <c r="A289" s="13" t="s">
        <v>172</v>
      </c>
      <c r="B289" s="43">
        <v>800</v>
      </c>
      <c r="C289" s="14">
        <v>5</v>
      </c>
      <c r="D289" s="15">
        <v>3</v>
      </c>
      <c r="E289" s="16" t="s">
        <v>173</v>
      </c>
      <c r="F289" s="17"/>
      <c r="G289" s="18">
        <f>G290</f>
        <v>0</v>
      </c>
      <c r="H289" s="12"/>
    </row>
    <row r="290" spans="1:8" ht="63.75" hidden="1" customHeight="1">
      <c r="A290" s="13" t="s">
        <v>174</v>
      </c>
      <c r="B290" s="43">
        <v>800</v>
      </c>
      <c r="C290" s="14">
        <v>5</v>
      </c>
      <c r="D290" s="15">
        <v>3</v>
      </c>
      <c r="E290" s="16" t="s">
        <v>175</v>
      </c>
      <c r="F290" s="17"/>
      <c r="G290" s="18">
        <f>G291+G293</f>
        <v>0</v>
      </c>
      <c r="H290" s="12"/>
    </row>
    <row r="291" spans="1:8" ht="31.5" hidden="1" customHeight="1">
      <c r="A291" s="13" t="s">
        <v>54</v>
      </c>
      <c r="B291" s="43">
        <v>800</v>
      </c>
      <c r="C291" s="14">
        <v>5</v>
      </c>
      <c r="D291" s="15">
        <v>3</v>
      </c>
      <c r="E291" s="16" t="s">
        <v>175</v>
      </c>
      <c r="F291" s="17">
        <v>200</v>
      </c>
      <c r="G291" s="18">
        <f>G292</f>
        <v>0</v>
      </c>
      <c r="H291" s="12"/>
    </row>
    <row r="292" spans="1:8" ht="31.5" hidden="1" customHeight="1">
      <c r="A292" s="13" t="s">
        <v>55</v>
      </c>
      <c r="B292" s="43">
        <v>800</v>
      </c>
      <c r="C292" s="14">
        <v>5</v>
      </c>
      <c r="D292" s="15">
        <v>3</v>
      </c>
      <c r="E292" s="16" t="s">
        <v>175</v>
      </c>
      <c r="F292" s="17">
        <v>240</v>
      </c>
      <c r="G292" s="18"/>
      <c r="H292" s="12"/>
    </row>
    <row r="293" spans="1:8" ht="15.75" hidden="1" customHeight="1">
      <c r="A293" s="13" t="s">
        <v>56</v>
      </c>
      <c r="B293" s="43">
        <v>800</v>
      </c>
      <c r="C293" s="14">
        <v>5</v>
      </c>
      <c r="D293" s="15">
        <v>3</v>
      </c>
      <c r="E293" s="16" t="s">
        <v>175</v>
      </c>
      <c r="F293" s="17">
        <v>800</v>
      </c>
      <c r="G293" s="18">
        <f>G294</f>
        <v>0</v>
      </c>
      <c r="H293" s="12"/>
    </row>
    <row r="294" spans="1:8" ht="48" hidden="1" customHeight="1">
      <c r="A294" s="25" t="s">
        <v>108</v>
      </c>
      <c r="B294" s="43">
        <v>800</v>
      </c>
      <c r="C294" s="14">
        <v>5</v>
      </c>
      <c r="D294" s="15">
        <v>3</v>
      </c>
      <c r="E294" s="16" t="s">
        <v>175</v>
      </c>
      <c r="F294" s="17">
        <v>810</v>
      </c>
      <c r="G294" s="18"/>
      <c r="H294" s="12"/>
    </row>
    <row r="295" spans="1:8" ht="48" customHeight="1">
      <c r="A295" s="13" t="s">
        <v>17</v>
      </c>
      <c r="B295" s="43">
        <v>800</v>
      </c>
      <c r="C295" s="14">
        <v>5</v>
      </c>
      <c r="D295" s="15">
        <v>3</v>
      </c>
      <c r="E295" s="16" t="s">
        <v>176</v>
      </c>
      <c r="F295" s="17"/>
      <c r="G295" s="18">
        <f>G296</f>
        <v>100</v>
      </c>
      <c r="H295" s="12"/>
    </row>
    <row r="296" spans="1:8" ht="63.95" customHeight="1">
      <c r="A296" s="13" t="s">
        <v>31</v>
      </c>
      <c r="B296" s="43">
        <v>800</v>
      </c>
      <c r="C296" s="14">
        <v>5</v>
      </c>
      <c r="D296" s="15">
        <v>3</v>
      </c>
      <c r="E296" s="16" t="s">
        <v>177</v>
      </c>
      <c r="F296" s="17"/>
      <c r="G296" s="18">
        <f>G297+G299</f>
        <v>100</v>
      </c>
      <c r="H296" s="12"/>
    </row>
    <row r="297" spans="1:8" ht="32.1" customHeight="1">
      <c r="A297" s="13" t="s">
        <v>54</v>
      </c>
      <c r="B297" s="43">
        <v>800</v>
      </c>
      <c r="C297" s="14">
        <v>5</v>
      </c>
      <c r="D297" s="15">
        <v>3</v>
      </c>
      <c r="E297" s="16" t="s">
        <v>177</v>
      </c>
      <c r="F297" s="17">
        <v>200</v>
      </c>
      <c r="G297" s="18">
        <f>G298</f>
        <v>100</v>
      </c>
      <c r="H297" s="12"/>
    </row>
    <row r="298" spans="1:8" ht="32.1" customHeight="1">
      <c r="A298" s="13" t="s">
        <v>55</v>
      </c>
      <c r="B298" s="43">
        <v>800</v>
      </c>
      <c r="C298" s="14">
        <v>5</v>
      </c>
      <c r="D298" s="15">
        <v>3</v>
      </c>
      <c r="E298" s="16" t="s">
        <v>177</v>
      </c>
      <c r="F298" s="17">
        <v>240</v>
      </c>
      <c r="G298" s="18">
        <v>100</v>
      </c>
      <c r="H298" s="12"/>
    </row>
    <row r="299" spans="1:8" ht="15.75" hidden="1" customHeight="1">
      <c r="A299" s="13" t="s">
        <v>56</v>
      </c>
      <c r="B299" s="43">
        <v>800</v>
      </c>
      <c r="C299" s="14">
        <v>5</v>
      </c>
      <c r="D299" s="15">
        <v>3</v>
      </c>
      <c r="E299" s="16" t="s">
        <v>177</v>
      </c>
      <c r="F299" s="17">
        <v>800</v>
      </c>
      <c r="G299" s="18">
        <f>G300</f>
        <v>0</v>
      </c>
      <c r="H299" s="12"/>
    </row>
    <row r="300" spans="1:8" ht="47.25" hidden="1">
      <c r="A300" s="25" t="s">
        <v>108</v>
      </c>
      <c r="B300" s="43">
        <v>800</v>
      </c>
      <c r="C300" s="14">
        <v>5</v>
      </c>
      <c r="D300" s="15">
        <v>3</v>
      </c>
      <c r="E300" s="16" t="s">
        <v>177</v>
      </c>
      <c r="F300" s="17">
        <v>810</v>
      </c>
      <c r="G300" s="18"/>
      <c r="H300" s="12"/>
    </row>
    <row r="301" spans="1:8" ht="15.75" hidden="1" customHeight="1">
      <c r="A301" s="13" t="s">
        <v>42</v>
      </c>
      <c r="B301" s="43">
        <v>800</v>
      </c>
      <c r="C301" s="14">
        <v>5</v>
      </c>
      <c r="D301" s="15">
        <v>3</v>
      </c>
      <c r="E301" s="16" t="s">
        <v>43</v>
      </c>
      <c r="F301" s="17" t="s">
        <v>40</v>
      </c>
      <c r="G301" s="18">
        <f>G302+G309+G314+G319</f>
        <v>0</v>
      </c>
      <c r="H301" s="12"/>
    </row>
    <row r="302" spans="1:8" ht="15.75" hidden="1" customHeight="1">
      <c r="A302" s="13" t="s">
        <v>178</v>
      </c>
      <c r="B302" s="43">
        <v>800</v>
      </c>
      <c r="C302" s="14">
        <v>5</v>
      </c>
      <c r="D302" s="15">
        <v>3</v>
      </c>
      <c r="E302" s="16" t="s">
        <v>179</v>
      </c>
      <c r="F302" s="17"/>
      <c r="G302" s="18">
        <f>G303+G305+G307</f>
        <v>0</v>
      </c>
      <c r="H302" s="12"/>
    </row>
    <row r="303" spans="1:8" ht="31.5" hidden="1" customHeight="1">
      <c r="A303" s="13" t="s">
        <v>54</v>
      </c>
      <c r="B303" s="43">
        <v>800</v>
      </c>
      <c r="C303" s="14">
        <v>5</v>
      </c>
      <c r="D303" s="15">
        <v>3</v>
      </c>
      <c r="E303" s="16" t="s">
        <v>179</v>
      </c>
      <c r="F303" s="17">
        <v>200</v>
      </c>
      <c r="G303" s="18">
        <f>G304</f>
        <v>0</v>
      </c>
      <c r="H303" s="12"/>
    </row>
    <row r="304" spans="1:8" ht="31.5" hidden="1" customHeight="1">
      <c r="A304" s="13" t="s">
        <v>55</v>
      </c>
      <c r="B304" s="43">
        <v>800</v>
      </c>
      <c r="C304" s="14">
        <v>5</v>
      </c>
      <c r="D304" s="15">
        <v>3</v>
      </c>
      <c r="E304" s="16" t="s">
        <v>179</v>
      </c>
      <c r="F304" s="17">
        <v>240</v>
      </c>
      <c r="G304" s="18"/>
      <c r="H304" s="12"/>
    </row>
    <row r="305" spans="1:8" ht="31.5" hidden="1" customHeight="1">
      <c r="A305" s="13" t="s">
        <v>104</v>
      </c>
      <c r="B305" s="43">
        <v>800</v>
      </c>
      <c r="C305" s="14">
        <v>5</v>
      </c>
      <c r="D305" s="15">
        <v>3</v>
      </c>
      <c r="E305" s="16" t="s">
        <v>179</v>
      </c>
      <c r="F305" s="17">
        <v>400</v>
      </c>
      <c r="G305" s="18">
        <f>G306</f>
        <v>0</v>
      </c>
      <c r="H305" s="12"/>
    </row>
    <row r="306" spans="1:8" ht="15.75" hidden="1" customHeight="1">
      <c r="A306" s="13" t="s">
        <v>105</v>
      </c>
      <c r="B306" s="43">
        <v>800</v>
      </c>
      <c r="C306" s="14">
        <v>5</v>
      </c>
      <c r="D306" s="15">
        <v>3</v>
      </c>
      <c r="E306" s="16" t="s">
        <v>179</v>
      </c>
      <c r="F306" s="17">
        <v>410</v>
      </c>
      <c r="G306" s="18"/>
      <c r="H306" s="12"/>
    </row>
    <row r="307" spans="1:8" ht="15.75" hidden="1" customHeight="1">
      <c r="A307" s="13" t="s">
        <v>56</v>
      </c>
      <c r="B307" s="43">
        <v>800</v>
      </c>
      <c r="C307" s="14">
        <v>5</v>
      </c>
      <c r="D307" s="15">
        <v>3</v>
      </c>
      <c r="E307" s="16" t="s">
        <v>179</v>
      </c>
      <c r="F307" s="17">
        <v>800</v>
      </c>
      <c r="G307" s="18">
        <f>G308</f>
        <v>0</v>
      </c>
      <c r="H307" s="12"/>
    </row>
    <row r="308" spans="1:8" ht="48" hidden="1" customHeight="1">
      <c r="A308" s="25" t="s">
        <v>108</v>
      </c>
      <c r="B308" s="43">
        <v>800</v>
      </c>
      <c r="C308" s="14">
        <v>5</v>
      </c>
      <c r="D308" s="15">
        <v>3</v>
      </c>
      <c r="E308" s="16" t="s">
        <v>179</v>
      </c>
      <c r="F308" s="17">
        <v>810</v>
      </c>
      <c r="G308" s="18"/>
      <c r="H308" s="12"/>
    </row>
    <row r="309" spans="1:8" ht="15.75" hidden="1" customHeight="1">
      <c r="A309" s="13" t="s">
        <v>180</v>
      </c>
      <c r="B309" s="43">
        <v>800</v>
      </c>
      <c r="C309" s="14">
        <v>5</v>
      </c>
      <c r="D309" s="15">
        <v>3</v>
      </c>
      <c r="E309" s="16" t="s">
        <v>181</v>
      </c>
      <c r="F309" s="17"/>
      <c r="G309" s="18">
        <f>G310+G312</f>
        <v>0</v>
      </c>
      <c r="H309" s="12"/>
    </row>
    <row r="310" spans="1:8" ht="31.5" hidden="1" customHeight="1">
      <c r="A310" s="13" t="s">
        <v>54</v>
      </c>
      <c r="B310" s="43">
        <v>800</v>
      </c>
      <c r="C310" s="14">
        <v>5</v>
      </c>
      <c r="D310" s="15">
        <v>3</v>
      </c>
      <c r="E310" s="16" t="s">
        <v>181</v>
      </c>
      <c r="F310" s="17">
        <v>200</v>
      </c>
      <c r="G310" s="18">
        <f>G311</f>
        <v>0</v>
      </c>
      <c r="H310" s="12"/>
    </row>
    <row r="311" spans="1:8" ht="31.5" hidden="1" customHeight="1">
      <c r="A311" s="13" t="s">
        <v>55</v>
      </c>
      <c r="B311" s="43">
        <v>800</v>
      </c>
      <c r="C311" s="14">
        <v>5</v>
      </c>
      <c r="D311" s="15">
        <v>3</v>
      </c>
      <c r="E311" s="16" t="s">
        <v>181</v>
      </c>
      <c r="F311" s="17">
        <v>240</v>
      </c>
      <c r="G311" s="18"/>
      <c r="H311" s="12"/>
    </row>
    <row r="312" spans="1:8" ht="15.75" hidden="1" customHeight="1">
      <c r="A312" s="13" t="s">
        <v>56</v>
      </c>
      <c r="B312" s="43">
        <v>800</v>
      </c>
      <c r="C312" s="14">
        <v>5</v>
      </c>
      <c r="D312" s="15">
        <v>3</v>
      </c>
      <c r="E312" s="16" t="s">
        <v>181</v>
      </c>
      <c r="F312" s="17">
        <v>800</v>
      </c>
      <c r="G312" s="18">
        <f>G313</f>
        <v>0</v>
      </c>
      <c r="H312" s="12"/>
    </row>
    <row r="313" spans="1:8" ht="47.25" hidden="1" customHeight="1">
      <c r="A313" s="25" t="s">
        <v>108</v>
      </c>
      <c r="B313" s="43">
        <v>800</v>
      </c>
      <c r="C313" s="14">
        <v>5</v>
      </c>
      <c r="D313" s="15">
        <v>3</v>
      </c>
      <c r="E313" s="16" t="s">
        <v>181</v>
      </c>
      <c r="F313" s="17">
        <v>810</v>
      </c>
      <c r="G313" s="18"/>
      <c r="H313" s="12"/>
    </row>
    <row r="314" spans="1:8" ht="15.75" hidden="1" customHeight="1">
      <c r="A314" s="13" t="s">
        <v>182</v>
      </c>
      <c r="B314" s="43">
        <v>800</v>
      </c>
      <c r="C314" s="14">
        <v>5</v>
      </c>
      <c r="D314" s="15">
        <v>3</v>
      </c>
      <c r="E314" s="16" t="s">
        <v>183</v>
      </c>
      <c r="F314" s="17"/>
      <c r="G314" s="18">
        <f>G315+G317</f>
        <v>0</v>
      </c>
      <c r="H314" s="12"/>
    </row>
    <row r="315" spans="1:8" ht="31.5" hidden="1" customHeight="1">
      <c r="A315" s="13" t="s">
        <v>54</v>
      </c>
      <c r="B315" s="43">
        <v>800</v>
      </c>
      <c r="C315" s="14">
        <v>5</v>
      </c>
      <c r="D315" s="15">
        <v>3</v>
      </c>
      <c r="E315" s="16" t="s">
        <v>183</v>
      </c>
      <c r="F315" s="17">
        <v>200</v>
      </c>
      <c r="G315" s="18">
        <f>G316</f>
        <v>0</v>
      </c>
      <c r="H315" s="12"/>
    </row>
    <row r="316" spans="1:8" ht="31.5" hidden="1" customHeight="1">
      <c r="A316" s="13" t="s">
        <v>55</v>
      </c>
      <c r="B316" s="43">
        <v>800</v>
      </c>
      <c r="C316" s="14">
        <v>5</v>
      </c>
      <c r="D316" s="15">
        <v>3</v>
      </c>
      <c r="E316" s="16" t="s">
        <v>183</v>
      </c>
      <c r="F316" s="17">
        <v>240</v>
      </c>
      <c r="G316" s="18"/>
      <c r="H316" s="12"/>
    </row>
    <row r="317" spans="1:8" ht="15.75" hidden="1" customHeight="1">
      <c r="A317" s="13" t="s">
        <v>56</v>
      </c>
      <c r="B317" s="43">
        <v>800</v>
      </c>
      <c r="C317" s="14">
        <v>5</v>
      </c>
      <c r="D317" s="15">
        <v>3</v>
      </c>
      <c r="E317" s="16" t="s">
        <v>183</v>
      </c>
      <c r="F317" s="17">
        <v>800</v>
      </c>
      <c r="G317" s="18">
        <f>G318</f>
        <v>0</v>
      </c>
      <c r="H317" s="12"/>
    </row>
    <row r="318" spans="1:8" ht="48" hidden="1" customHeight="1">
      <c r="A318" s="25" t="s">
        <v>108</v>
      </c>
      <c r="B318" s="43">
        <v>800</v>
      </c>
      <c r="C318" s="14">
        <v>5</v>
      </c>
      <c r="D318" s="15">
        <v>3</v>
      </c>
      <c r="E318" s="16" t="s">
        <v>183</v>
      </c>
      <c r="F318" s="17">
        <v>810</v>
      </c>
      <c r="G318" s="18"/>
      <c r="H318" s="12"/>
    </row>
    <row r="319" spans="1:8" ht="31.5" hidden="1" customHeight="1">
      <c r="A319" s="13" t="s">
        <v>184</v>
      </c>
      <c r="B319" s="43">
        <v>800</v>
      </c>
      <c r="C319" s="14">
        <v>5</v>
      </c>
      <c r="D319" s="15">
        <v>3</v>
      </c>
      <c r="E319" s="16" t="s">
        <v>185</v>
      </c>
      <c r="F319" s="17"/>
      <c r="G319" s="18">
        <f>G320+G322</f>
        <v>0</v>
      </c>
      <c r="H319" s="12"/>
    </row>
    <row r="320" spans="1:8" ht="31.5" hidden="1" customHeight="1">
      <c r="A320" s="13" t="s">
        <v>54</v>
      </c>
      <c r="B320" s="43">
        <v>800</v>
      </c>
      <c r="C320" s="14">
        <v>5</v>
      </c>
      <c r="D320" s="15">
        <v>3</v>
      </c>
      <c r="E320" s="16" t="s">
        <v>185</v>
      </c>
      <c r="F320" s="17">
        <v>200</v>
      </c>
      <c r="G320" s="18">
        <f>G321</f>
        <v>0</v>
      </c>
      <c r="H320" s="12"/>
    </row>
    <row r="321" spans="1:8" ht="31.5" hidden="1" customHeight="1">
      <c r="A321" s="13" t="s">
        <v>55</v>
      </c>
      <c r="B321" s="43">
        <v>800</v>
      </c>
      <c r="C321" s="14">
        <v>5</v>
      </c>
      <c r="D321" s="15">
        <v>3</v>
      </c>
      <c r="E321" s="16" t="s">
        <v>185</v>
      </c>
      <c r="F321" s="17">
        <v>240</v>
      </c>
      <c r="G321" s="18"/>
      <c r="H321" s="12"/>
    </row>
    <row r="322" spans="1:8" ht="15.75" hidden="1" customHeight="1">
      <c r="A322" s="13" t="s">
        <v>56</v>
      </c>
      <c r="B322" s="43">
        <v>800</v>
      </c>
      <c r="C322" s="14">
        <v>5</v>
      </c>
      <c r="D322" s="15">
        <v>3</v>
      </c>
      <c r="E322" s="16" t="s">
        <v>185</v>
      </c>
      <c r="F322" s="17">
        <v>800</v>
      </c>
      <c r="G322" s="18">
        <f>G323</f>
        <v>0</v>
      </c>
      <c r="H322" s="12"/>
    </row>
    <row r="323" spans="1:8" ht="48" hidden="1" customHeight="1">
      <c r="A323" s="25" t="s">
        <v>108</v>
      </c>
      <c r="B323" s="43">
        <v>800</v>
      </c>
      <c r="C323" s="14">
        <v>5</v>
      </c>
      <c r="D323" s="15">
        <v>3</v>
      </c>
      <c r="E323" s="16" t="s">
        <v>185</v>
      </c>
      <c r="F323" s="17">
        <v>810</v>
      </c>
      <c r="G323" s="18"/>
      <c r="H323" s="12"/>
    </row>
    <row r="324" spans="1:8" ht="15.95" customHeight="1">
      <c r="A324" s="76" t="s">
        <v>186</v>
      </c>
      <c r="B324" s="113">
        <v>800</v>
      </c>
      <c r="C324" s="77">
        <v>7</v>
      </c>
      <c r="D324" s="78">
        <v>7</v>
      </c>
      <c r="E324" s="16"/>
      <c r="F324" s="17"/>
      <c r="G324" s="18">
        <f>G325+G329</f>
        <v>5</v>
      </c>
      <c r="H324" s="12"/>
    </row>
    <row r="325" spans="1:8" ht="48" customHeight="1">
      <c r="A325" s="13" t="s">
        <v>12</v>
      </c>
      <c r="B325" s="43">
        <v>800</v>
      </c>
      <c r="C325" s="79">
        <v>7</v>
      </c>
      <c r="D325" s="80">
        <v>7</v>
      </c>
      <c r="E325" s="16" t="s">
        <v>187</v>
      </c>
      <c r="F325" s="29"/>
      <c r="G325" s="30">
        <f>G326</f>
        <v>5</v>
      </c>
      <c r="H325" s="12"/>
    </row>
    <row r="326" spans="1:8" ht="32.1" customHeight="1">
      <c r="A326" s="25" t="s">
        <v>1</v>
      </c>
      <c r="B326" s="43">
        <v>800</v>
      </c>
      <c r="C326" s="79">
        <v>7</v>
      </c>
      <c r="D326" s="80">
        <v>7</v>
      </c>
      <c r="E326" s="28" t="s">
        <v>188</v>
      </c>
      <c r="F326" s="29"/>
      <c r="G326" s="30">
        <f>G327</f>
        <v>5</v>
      </c>
      <c r="H326" s="12"/>
    </row>
    <row r="327" spans="1:8" ht="32.1" customHeight="1">
      <c r="A327" s="13" t="s">
        <v>54</v>
      </c>
      <c r="B327" s="43">
        <v>800</v>
      </c>
      <c r="C327" s="79">
        <v>7</v>
      </c>
      <c r="D327" s="80">
        <v>7</v>
      </c>
      <c r="E327" s="28" t="s">
        <v>188</v>
      </c>
      <c r="F327" s="17">
        <v>200</v>
      </c>
      <c r="G327" s="30">
        <f>G328</f>
        <v>5</v>
      </c>
      <c r="H327" s="12"/>
    </row>
    <row r="328" spans="1:8" ht="32.1" customHeight="1">
      <c r="A328" s="81" t="s">
        <v>55</v>
      </c>
      <c r="B328" s="43">
        <v>800</v>
      </c>
      <c r="C328" s="79">
        <v>7</v>
      </c>
      <c r="D328" s="80">
        <v>7</v>
      </c>
      <c r="E328" s="28" t="s">
        <v>188</v>
      </c>
      <c r="F328" s="17">
        <v>240</v>
      </c>
      <c r="G328" s="30">
        <v>5</v>
      </c>
      <c r="H328" s="12"/>
    </row>
    <row r="329" spans="1:8" ht="15.75" hidden="1" customHeight="1">
      <c r="A329" s="13" t="s">
        <v>42</v>
      </c>
      <c r="B329" s="43">
        <v>800</v>
      </c>
      <c r="C329" s="79">
        <v>7</v>
      </c>
      <c r="D329" s="80">
        <v>7</v>
      </c>
      <c r="E329" s="16" t="s">
        <v>43</v>
      </c>
      <c r="F329" s="29"/>
      <c r="G329" s="30">
        <f>G330</f>
        <v>0</v>
      </c>
      <c r="H329" s="12"/>
    </row>
    <row r="330" spans="1:8" ht="31.5" hidden="1" customHeight="1">
      <c r="A330" s="25" t="s">
        <v>189</v>
      </c>
      <c r="B330" s="43">
        <v>800</v>
      </c>
      <c r="C330" s="79">
        <v>7</v>
      </c>
      <c r="D330" s="80">
        <v>7</v>
      </c>
      <c r="E330" s="28" t="s">
        <v>190</v>
      </c>
      <c r="F330" s="29"/>
      <c r="G330" s="24">
        <f>G331</f>
        <v>0</v>
      </c>
      <c r="H330" s="12"/>
    </row>
    <row r="331" spans="1:8" ht="31.5" hidden="1" customHeight="1">
      <c r="A331" s="13" t="s">
        <v>54</v>
      </c>
      <c r="B331" s="43">
        <v>800</v>
      </c>
      <c r="C331" s="79">
        <v>7</v>
      </c>
      <c r="D331" s="80">
        <v>7</v>
      </c>
      <c r="E331" s="28" t="s">
        <v>190</v>
      </c>
      <c r="F331" s="17">
        <v>200</v>
      </c>
      <c r="G331" s="30">
        <f>G332</f>
        <v>0</v>
      </c>
      <c r="H331" s="12"/>
    </row>
    <row r="332" spans="1:8" ht="31.5" hidden="1" customHeight="1">
      <c r="A332" s="81" t="s">
        <v>55</v>
      </c>
      <c r="B332" s="43">
        <v>800</v>
      </c>
      <c r="C332" s="79">
        <v>7</v>
      </c>
      <c r="D332" s="80">
        <v>7</v>
      </c>
      <c r="E332" s="28" t="s">
        <v>190</v>
      </c>
      <c r="F332" s="17">
        <v>240</v>
      </c>
      <c r="G332" s="30"/>
      <c r="H332" s="12"/>
    </row>
    <row r="333" spans="1:8" ht="21.75" customHeight="1">
      <c r="A333" s="82" t="s">
        <v>191</v>
      </c>
      <c r="B333" s="113">
        <v>800</v>
      </c>
      <c r="C333" s="77">
        <v>8</v>
      </c>
      <c r="D333" s="78" t="s">
        <v>40</v>
      </c>
      <c r="E333" s="83" t="s">
        <v>40</v>
      </c>
      <c r="F333" s="84" t="s">
        <v>40</v>
      </c>
      <c r="G333" s="85">
        <f>G334</f>
        <v>2918.2</v>
      </c>
      <c r="H333" s="12"/>
    </row>
    <row r="334" spans="1:8" ht="15" customHeight="1">
      <c r="A334" s="86" t="s">
        <v>192</v>
      </c>
      <c r="B334" s="113">
        <v>800</v>
      </c>
      <c r="C334" s="87">
        <v>8</v>
      </c>
      <c r="D334" s="88">
        <v>1</v>
      </c>
      <c r="E334" s="89" t="s">
        <v>40</v>
      </c>
      <c r="F334" s="90" t="s">
        <v>40</v>
      </c>
      <c r="G334" s="91">
        <f>G335+G362</f>
        <v>2918.2</v>
      </c>
      <c r="H334" s="12"/>
    </row>
    <row r="335" spans="1:8" ht="31.5" customHeight="1">
      <c r="A335" s="46" t="s">
        <v>13</v>
      </c>
      <c r="B335" s="194">
        <v>800</v>
      </c>
      <c r="C335" s="79">
        <v>8</v>
      </c>
      <c r="D335" s="80">
        <v>1</v>
      </c>
      <c r="E335" s="16" t="s">
        <v>193</v>
      </c>
      <c r="F335" s="92" t="s">
        <v>40</v>
      </c>
      <c r="G335" s="93">
        <f>G336+G339+G349+G352</f>
        <v>2918.2</v>
      </c>
      <c r="H335" s="12"/>
    </row>
    <row r="336" spans="1:8" ht="79.5" hidden="1" customHeight="1">
      <c r="A336" s="46" t="s">
        <v>194</v>
      </c>
      <c r="B336" s="194">
        <v>800</v>
      </c>
      <c r="C336" s="79">
        <v>8</v>
      </c>
      <c r="D336" s="80">
        <v>1</v>
      </c>
      <c r="E336" s="16" t="s">
        <v>195</v>
      </c>
      <c r="F336" s="92"/>
      <c r="G336" s="93">
        <f>G337</f>
        <v>0</v>
      </c>
      <c r="H336" s="12"/>
    </row>
    <row r="337" spans="1:8" ht="25.5" hidden="1" customHeight="1">
      <c r="A337" s="13" t="s">
        <v>54</v>
      </c>
      <c r="B337" s="194">
        <v>800</v>
      </c>
      <c r="C337" s="94">
        <v>8</v>
      </c>
      <c r="D337" s="95">
        <v>1</v>
      </c>
      <c r="E337" s="16" t="s">
        <v>195</v>
      </c>
      <c r="F337" s="96">
        <v>200</v>
      </c>
      <c r="G337" s="97">
        <f>G338</f>
        <v>0</v>
      </c>
      <c r="H337" s="12"/>
    </row>
    <row r="338" spans="1:8" ht="31.5" hidden="1" customHeight="1">
      <c r="A338" s="98" t="s">
        <v>55</v>
      </c>
      <c r="B338" s="194">
        <v>800</v>
      </c>
      <c r="C338" s="99">
        <v>8</v>
      </c>
      <c r="D338" s="100">
        <v>1</v>
      </c>
      <c r="E338" s="16" t="s">
        <v>195</v>
      </c>
      <c r="F338" s="101">
        <v>240</v>
      </c>
      <c r="G338" s="102">
        <v>0</v>
      </c>
      <c r="H338" s="12"/>
    </row>
    <row r="339" spans="1:8" ht="48" customHeight="1">
      <c r="A339" s="46" t="s">
        <v>14</v>
      </c>
      <c r="B339" s="194">
        <v>800</v>
      </c>
      <c r="C339" s="79">
        <v>8</v>
      </c>
      <c r="D339" s="80">
        <v>1</v>
      </c>
      <c r="E339" s="16" t="s">
        <v>196</v>
      </c>
      <c r="F339" s="92"/>
      <c r="G339" s="93">
        <f>G340+G342+G344+G346</f>
        <v>2565.6</v>
      </c>
      <c r="H339" s="12"/>
    </row>
    <row r="340" spans="1:8" ht="63.95" customHeight="1">
      <c r="A340" s="43" t="s">
        <v>46</v>
      </c>
      <c r="B340" s="194">
        <v>800</v>
      </c>
      <c r="C340" s="79">
        <v>8</v>
      </c>
      <c r="D340" s="80">
        <v>1</v>
      </c>
      <c r="E340" s="16" t="s">
        <v>196</v>
      </c>
      <c r="F340" s="92">
        <v>100</v>
      </c>
      <c r="G340" s="93">
        <f>G341</f>
        <v>1694.6</v>
      </c>
      <c r="H340" s="12"/>
    </row>
    <row r="341" spans="1:8" ht="18.75">
      <c r="A341" s="103" t="s">
        <v>197</v>
      </c>
      <c r="B341" s="194">
        <v>800</v>
      </c>
      <c r="C341" s="79">
        <v>8</v>
      </c>
      <c r="D341" s="80">
        <v>1</v>
      </c>
      <c r="E341" s="16" t="s">
        <v>196</v>
      </c>
      <c r="F341" s="92">
        <v>110</v>
      </c>
      <c r="G341" s="93">
        <v>1694.6</v>
      </c>
      <c r="H341" s="12"/>
    </row>
    <row r="342" spans="1:8" ht="32.1" customHeight="1">
      <c r="A342" s="13" t="s">
        <v>54</v>
      </c>
      <c r="B342" s="194">
        <v>800</v>
      </c>
      <c r="C342" s="94">
        <v>8</v>
      </c>
      <c r="D342" s="95">
        <v>1</v>
      </c>
      <c r="E342" s="16" t="s">
        <v>196</v>
      </c>
      <c r="F342" s="96">
        <v>200</v>
      </c>
      <c r="G342" s="97">
        <f>G343</f>
        <v>760</v>
      </c>
      <c r="H342" s="12"/>
    </row>
    <row r="343" spans="1:8" ht="32.1" customHeight="1">
      <c r="A343" s="98" t="s">
        <v>55</v>
      </c>
      <c r="B343" s="194">
        <v>800</v>
      </c>
      <c r="C343" s="99">
        <v>8</v>
      </c>
      <c r="D343" s="100">
        <v>1</v>
      </c>
      <c r="E343" s="16" t="s">
        <v>196</v>
      </c>
      <c r="F343" s="101">
        <v>240</v>
      </c>
      <c r="G343" s="102">
        <v>760</v>
      </c>
      <c r="H343" s="12"/>
    </row>
    <row r="344" spans="1:8" ht="15.95" customHeight="1">
      <c r="A344" s="43" t="s">
        <v>56</v>
      </c>
      <c r="B344" s="194">
        <v>800</v>
      </c>
      <c r="C344" s="79">
        <v>8</v>
      </c>
      <c r="D344" s="80">
        <v>1</v>
      </c>
      <c r="E344" s="16" t="s">
        <v>196</v>
      </c>
      <c r="F344" s="92">
        <v>800</v>
      </c>
      <c r="G344" s="93">
        <f>G345</f>
        <v>111</v>
      </c>
      <c r="H344" s="12"/>
    </row>
    <row r="345" spans="1:8" ht="15.95" customHeight="1">
      <c r="A345" s="43" t="s">
        <v>57</v>
      </c>
      <c r="B345" s="194">
        <v>800</v>
      </c>
      <c r="C345" s="79">
        <v>8</v>
      </c>
      <c r="D345" s="80">
        <v>1</v>
      </c>
      <c r="E345" s="16" t="s">
        <v>196</v>
      </c>
      <c r="F345" s="92">
        <v>850</v>
      </c>
      <c r="G345" s="93">
        <v>111</v>
      </c>
      <c r="H345" s="12"/>
    </row>
    <row r="346" spans="1:8" ht="32.1" hidden="1" customHeight="1">
      <c r="A346" s="43" t="s">
        <v>198</v>
      </c>
      <c r="B346" s="194">
        <v>800</v>
      </c>
      <c r="C346" s="79">
        <v>8</v>
      </c>
      <c r="D346" s="80">
        <v>1</v>
      </c>
      <c r="E346" s="16" t="s">
        <v>196</v>
      </c>
      <c r="F346" s="92">
        <v>600</v>
      </c>
      <c r="G346" s="93">
        <f>G347+G348</f>
        <v>0</v>
      </c>
      <c r="H346" s="12"/>
    </row>
    <row r="347" spans="1:8" ht="15.75" hidden="1" customHeight="1">
      <c r="A347" s="13" t="s">
        <v>199</v>
      </c>
      <c r="B347" s="194">
        <v>800</v>
      </c>
      <c r="C347" s="79">
        <v>8</v>
      </c>
      <c r="D347" s="80">
        <v>1</v>
      </c>
      <c r="E347" s="16" t="s">
        <v>196</v>
      </c>
      <c r="F347" s="92">
        <v>610</v>
      </c>
      <c r="G347" s="93"/>
      <c r="H347" s="12"/>
    </row>
    <row r="348" spans="1:8" ht="15.75" hidden="1" customHeight="1">
      <c r="A348" s="13" t="s">
        <v>200</v>
      </c>
      <c r="B348" s="194">
        <v>800</v>
      </c>
      <c r="C348" s="79">
        <v>8</v>
      </c>
      <c r="D348" s="80">
        <v>1</v>
      </c>
      <c r="E348" s="16" t="s">
        <v>196</v>
      </c>
      <c r="F348" s="92">
        <v>620</v>
      </c>
      <c r="G348" s="93"/>
      <c r="H348" s="12"/>
    </row>
    <row r="349" spans="1:8" ht="15.95" customHeight="1">
      <c r="A349" s="13" t="s">
        <v>201</v>
      </c>
      <c r="B349" s="194">
        <v>800</v>
      </c>
      <c r="C349" s="79">
        <v>8</v>
      </c>
      <c r="D349" s="80">
        <v>1</v>
      </c>
      <c r="E349" s="16" t="s">
        <v>202</v>
      </c>
      <c r="F349" s="92"/>
      <c r="G349" s="93">
        <f>G350</f>
        <v>352.6</v>
      </c>
      <c r="H349" s="12"/>
    </row>
    <row r="350" spans="1:8" ht="15.95" customHeight="1">
      <c r="A350" s="13" t="s">
        <v>63</v>
      </c>
      <c r="B350" s="194">
        <v>800</v>
      </c>
      <c r="C350" s="79">
        <v>8</v>
      </c>
      <c r="D350" s="80">
        <v>1</v>
      </c>
      <c r="E350" s="16" t="s">
        <v>202</v>
      </c>
      <c r="F350" s="92">
        <v>500</v>
      </c>
      <c r="G350" s="93">
        <f>G351</f>
        <v>352.6</v>
      </c>
      <c r="H350" s="12"/>
    </row>
    <row r="351" spans="1:8" ht="14.25" customHeight="1">
      <c r="A351" s="13" t="s">
        <v>64</v>
      </c>
      <c r="B351" s="194">
        <v>800</v>
      </c>
      <c r="C351" s="94">
        <v>8</v>
      </c>
      <c r="D351" s="95">
        <v>1</v>
      </c>
      <c r="E351" s="16" t="s">
        <v>202</v>
      </c>
      <c r="F351" s="96">
        <v>540</v>
      </c>
      <c r="G351" s="97">
        <v>352.6</v>
      </c>
      <c r="H351" s="12"/>
    </row>
    <row r="352" spans="1:8" ht="63.75" hidden="1" customHeight="1">
      <c r="A352" s="13" t="s">
        <v>203</v>
      </c>
      <c r="B352" s="194">
        <v>800</v>
      </c>
      <c r="C352" s="94">
        <v>8</v>
      </c>
      <c r="D352" s="95">
        <v>1</v>
      </c>
      <c r="E352" s="16" t="s">
        <v>204</v>
      </c>
      <c r="F352" s="96"/>
      <c r="G352" s="97">
        <f>G353+G355+G357+G359</f>
        <v>0</v>
      </c>
      <c r="H352" s="12"/>
    </row>
    <row r="353" spans="1:8" ht="63.75" hidden="1" customHeight="1">
      <c r="A353" s="43" t="s">
        <v>46</v>
      </c>
      <c r="B353" s="194">
        <v>800</v>
      </c>
      <c r="C353" s="94">
        <v>8</v>
      </c>
      <c r="D353" s="95">
        <v>1</v>
      </c>
      <c r="E353" s="16" t="s">
        <v>204</v>
      </c>
      <c r="F353" s="96">
        <v>100</v>
      </c>
      <c r="G353" s="97">
        <f>G354</f>
        <v>0</v>
      </c>
      <c r="H353" s="12"/>
    </row>
    <row r="354" spans="1:8" ht="15.75" hidden="1" customHeight="1">
      <c r="A354" s="103" t="s">
        <v>197</v>
      </c>
      <c r="B354" s="194">
        <v>800</v>
      </c>
      <c r="C354" s="94">
        <v>8</v>
      </c>
      <c r="D354" s="95">
        <v>1</v>
      </c>
      <c r="E354" s="16" t="s">
        <v>204</v>
      </c>
      <c r="F354" s="96">
        <v>110</v>
      </c>
      <c r="G354" s="97"/>
      <c r="H354" s="12"/>
    </row>
    <row r="355" spans="1:8" ht="31.5" hidden="1" customHeight="1">
      <c r="A355" s="98" t="s">
        <v>132</v>
      </c>
      <c r="B355" s="194">
        <v>800</v>
      </c>
      <c r="C355" s="94">
        <v>8</v>
      </c>
      <c r="D355" s="95">
        <v>1</v>
      </c>
      <c r="E355" s="16" t="s">
        <v>204</v>
      </c>
      <c r="F355" s="96">
        <v>200</v>
      </c>
      <c r="G355" s="97">
        <f>G356</f>
        <v>0</v>
      </c>
      <c r="H355" s="12"/>
    </row>
    <row r="356" spans="1:8" ht="31.5" hidden="1" customHeight="1">
      <c r="A356" s="98" t="s">
        <v>55</v>
      </c>
      <c r="B356" s="194">
        <v>800</v>
      </c>
      <c r="C356" s="94">
        <v>8</v>
      </c>
      <c r="D356" s="95">
        <v>1</v>
      </c>
      <c r="E356" s="16" t="s">
        <v>204</v>
      </c>
      <c r="F356" s="96">
        <v>240</v>
      </c>
      <c r="G356" s="97"/>
      <c r="H356" s="12"/>
    </row>
    <row r="357" spans="1:8" ht="15.75" hidden="1" customHeight="1">
      <c r="A357" s="43" t="s">
        <v>56</v>
      </c>
      <c r="B357" s="194">
        <v>800</v>
      </c>
      <c r="C357" s="94">
        <v>8</v>
      </c>
      <c r="D357" s="95">
        <v>1</v>
      </c>
      <c r="E357" s="16" t="s">
        <v>204</v>
      </c>
      <c r="F357" s="96">
        <v>800</v>
      </c>
      <c r="G357" s="97">
        <f>G358</f>
        <v>0</v>
      </c>
      <c r="H357" s="12"/>
    </row>
    <row r="358" spans="1:8" ht="15.75" hidden="1" customHeight="1">
      <c r="A358" s="43" t="s">
        <v>57</v>
      </c>
      <c r="B358" s="194">
        <v>800</v>
      </c>
      <c r="C358" s="94">
        <v>8</v>
      </c>
      <c r="D358" s="95">
        <v>1</v>
      </c>
      <c r="E358" s="16" t="s">
        <v>204</v>
      </c>
      <c r="F358" s="96">
        <v>850</v>
      </c>
      <c r="G358" s="97"/>
      <c r="H358" s="12"/>
    </row>
    <row r="359" spans="1:8" ht="31.5" hidden="1" customHeight="1">
      <c r="A359" s="43" t="s">
        <v>198</v>
      </c>
      <c r="B359" s="194">
        <v>800</v>
      </c>
      <c r="C359" s="79">
        <v>8</v>
      </c>
      <c r="D359" s="80">
        <v>1</v>
      </c>
      <c r="E359" s="16" t="s">
        <v>204</v>
      </c>
      <c r="F359" s="92">
        <v>600</v>
      </c>
      <c r="G359" s="93">
        <f>G360+G361</f>
        <v>0</v>
      </c>
      <c r="H359" s="12"/>
    </row>
    <row r="360" spans="1:8" ht="15.75" hidden="1" customHeight="1">
      <c r="A360" s="13" t="s">
        <v>199</v>
      </c>
      <c r="B360" s="194">
        <v>800</v>
      </c>
      <c r="C360" s="79">
        <v>8</v>
      </c>
      <c r="D360" s="80">
        <v>1</v>
      </c>
      <c r="E360" s="16" t="s">
        <v>204</v>
      </c>
      <c r="F360" s="92">
        <v>610</v>
      </c>
      <c r="G360" s="93"/>
      <c r="H360" s="12"/>
    </row>
    <row r="361" spans="1:8" ht="15" hidden="1" customHeight="1">
      <c r="A361" s="13" t="s">
        <v>200</v>
      </c>
      <c r="B361" s="194">
        <v>800</v>
      </c>
      <c r="C361" s="79">
        <v>8</v>
      </c>
      <c r="D361" s="80">
        <v>1</v>
      </c>
      <c r="E361" s="16" t="s">
        <v>204</v>
      </c>
      <c r="F361" s="92">
        <v>620</v>
      </c>
      <c r="G361" s="93"/>
      <c r="H361" s="12"/>
    </row>
    <row r="362" spans="1:8" ht="15.75" hidden="1" customHeight="1">
      <c r="A362" s="46" t="s">
        <v>42</v>
      </c>
      <c r="B362" s="194">
        <v>800</v>
      </c>
      <c r="C362" s="79">
        <v>8</v>
      </c>
      <c r="D362" s="80">
        <v>1</v>
      </c>
      <c r="E362" s="16" t="s">
        <v>43</v>
      </c>
      <c r="F362" s="92" t="s">
        <v>40</v>
      </c>
      <c r="G362" s="93">
        <f>G363+G366+G376+G379</f>
        <v>0</v>
      </c>
      <c r="H362" s="12"/>
    </row>
    <row r="363" spans="1:8" ht="31.5" hidden="1" customHeight="1">
      <c r="A363" s="46" t="s">
        <v>205</v>
      </c>
      <c r="B363" s="194">
        <v>800</v>
      </c>
      <c r="C363" s="79">
        <v>8</v>
      </c>
      <c r="D363" s="80">
        <v>1</v>
      </c>
      <c r="E363" s="16" t="s">
        <v>206</v>
      </c>
      <c r="F363" s="92"/>
      <c r="G363" s="93">
        <f>G364</f>
        <v>0</v>
      </c>
      <c r="H363" s="12"/>
    </row>
    <row r="364" spans="1:8" ht="31.5" hidden="1" customHeight="1">
      <c r="A364" s="13" t="s">
        <v>54</v>
      </c>
      <c r="B364" s="194">
        <v>800</v>
      </c>
      <c r="C364" s="94">
        <v>8</v>
      </c>
      <c r="D364" s="95">
        <v>1</v>
      </c>
      <c r="E364" s="16" t="s">
        <v>206</v>
      </c>
      <c r="F364" s="96">
        <v>200</v>
      </c>
      <c r="G364" s="97">
        <f>G365</f>
        <v>0</v>
      </c>
      <c r="H364" s="12"/>
    </row>
    <row r="365" spans="1:8" ht="30" hidden="1" customHeight="1">
      <c r="A365" s="98" t="s">
        <v>55</v>
      </c>
      <c r="B365" s="194">
        <v>800</v>
      </c>
      <c r="C365" s="99">
        <v>8</v>
      </c>
      <c r="D365" s="100">
        <v>1</v>
      </c>
      <c r="E365" s="16" t="s">
        <v>206</v>
      </c>
      <c r="F365" s="101">
        <v>240</v>
      </c>
      <c r="G365" s="102"/>
      <c r="H365" s="12"/>
    </row>
    <row r="366" spans="1:8" ht="31.5" hidden="1" customHeight="1">
      <c r="A366" s="46" t="s">
        <v>207</v>
      </c>
      <c r="B366" s="194">
        <v>800</v>
      </c>
      <c r="C366" s="79">
        <v>8</v>
      </c>
      <c r="D366" s="80">
        <v>1</v>
      </c>
      <c r="E366" s="16" t="s">
        <v>208</v>
      </c>
      <c r="F366" s="92"/>
      <c r="G366" s="93">
        <f>G367+G369+G371+G373</f>
        <v>0</v>
      </c>
      <c r="H366" s="12"/>
    </row>
    <row r="367" spans="1:8" ht="63.75" hidden="1" customHeight="1">
      <c r="A367" s="43" t="s">
        <v>46</v>
      </c>
      <c r="B367" s="194">
        <v>800</v>
      </c>
      <c r="C367" s="79">
        <v>8</v>
      </c>
      <c r="D367" s="80">
        <v>1</v>
      </c>
      <c r="E367" s="16" t="s">
        <v>208</v>
      </c>
      <c r="F367" s="92">
        <v>100</v>
      </c>
      <c r="G367" s="93">
        <f>G368</f>
        <v>0</v>
      </c>
      <c r="H367" s="12"/>
    </row>
    <row r="368" spans="1:8" ht="15.75" hidden="1" customHeight="1">
      <c r="A368" s="103" t="s">
        <v>197</v>
      </c>
      <c r="B368" s="194">
        <v>800</v>
      </c>
      <c r="C368" s="79">
        <v>8</v>
      </c>
      <c r="D368" s="80">
        <v>1</v>
      </c>
      <c r="E368" s="16" t="s">
        <v>208</v>
      </c>
      <c r="F368" s="92">
        <v>110</v>
      </c>
      <c r="G368" s="93"/>
      <c r="H368" s="12"/>
    </row>
    <row r="369" spans="1:8" ht="31.5" hidden="1" customHeight="1">
      <c r="A369" s="13" t="s">
        <v>54</v>
      </c>
      <c r="B369" s="194">
        <v>800</v>
      </c>
      <c r="C369" s="94">
        <v>8</v>
      </c>
      <c r="D369" s="95">
        <v>1</v>
      </c>
      <c r="E369" s="16" t="s">
        <v>208</v>
      </c>
      <c r="F369" s="96">
        <v>200</v>
      </c>
      <c r="G369" s="97">
        <f>G370</f>
        <v>0</v>
      </c>
      <c r="H369" s="12"/>
    </row>
    <row r="370" spans="1:8" ht="31.5" hidden="1" customHeight="1">
      <c r="A370" s="98" t="s">
        <v>55</v>
      </c>
      <c r="B370" s="194">
        <v>800</v>
      </c>
      <c r="C370" s="99">
        <v>8</v>
      </c>
      <c r="D370" s="100">
        <v>1</v>
      </c>
      <c r="E370" s="16" t="s">
        <v>208</v>
      </c>
      <c r="F370" s="101">
        <v>240</v>
      </c>
      <c r="G370" s="102"/>
      <c r="H370" s="12"/>
    </row>
    <row r="371" spans="1:8" ht="15.75" hidden="1" customHeight="1">
      <c r="A371" s="43" t="s">
        <v>56</v>
      </c>
      <c r="B371" s="194">
        <v>800</v>
      </c>
      <c r="C371" s="79">
        <v>8</v>
      </c>
      <c r="D371" s="80">
        <v>1</v>
      </c>
      <c r="E371" s="16" t="s">
        <v>208</v>
      </c>
      <c r="F371" s="92">
        <v>800</v>
      </c>
      <c r="G371" s="93">
        <f>G372</f>
        <v>0</v>
      </c>
      <c r="H371" s="12"/>
    </row>
    <row r="372" spans="1:8" ht="15.75" hidden="1" customHeight="1">
      <c r="A372" s="43" t="s">
        <v>57</v>
      </c>
      <c r="B372" s="194">
        <v>800</v>
      </c>
      <c r="C372" s="79">
        <v>8</v>
      </c>
      <c r="D372" s="80">
        <v>1</v>
      </c>
      <c r="E372" s="16" t="s">
        <v>208</v>
      </c>
      <c r="F372" s="92">
        <v>850</v>
      </c>
      <c r="G372" s="93"/>
      <c r="H372" s="12"/>
    </row>
    <row r="373" spans="1:8" ht="31.5" hidden="1" customHeight="1">
      <c r="A373" s="43" t="s">
        <v>198</v>
      </c>
      <c r="B373" s="194">
        <v>800</v>
      </c>
      <c r="C373" s="79">
        <v>8</v>
      </c>
      <c r="D373" s="80">
        <v>1</v>
      </c>
      <c r="E373" s="16" t="s">
        <v>208</v>
      </c>
      <c r="F373" s="92">
        <v>600</v>
      </c>
      <c r="G373" s="93">
        <f>G374+G375</f>
        <v>0</v>
      </c>
      <c r="H373" s="12"/>
    </row>
    <row r="374" spans="1:8" ht="15.75" hidden="1" customHeight="1">
      <c r="A374" s="13" t="s">
        <v>199</v>
      </c>
      <c r="B374" s="194">
        <v>800</v>
      </c>
      <c r="C374" s="79">
        <v>8</v>
      </c>
      <c r="D374" s="80">
        <v>1</v>
      </c>
      <c r="E374" s="16" t="s">
        <v>208</v>
      </c>
      <c r="F374" s="92">
        <v>610</v>
      </c>
      <c r="G374" s="93"/>
      <c r="H374" s="12"/>
    </row>
    <row r="375" spans="1:8" ht="15.75" hidden="1" customHeight="1">
      <c r="A375" s="13" t="s">
        <v>200</v>
      </c>
      <c r="B375" s="194">
        <v>800</v>
      </c>
      <c r="C375" s="79">
        <v>8</v>
      </c>
      <c r="D375" s="80">
        <v>1</v>
      </c>
      <c r="E375" s="16" t="s">
        <v>208</v>
      </c>
      <c r="F375" s="92">
        <v>620</v>
      </c>
      <c r="G375" s="93"/>
      <c r="H375" s="12"/>
    </row>
    <row r="376" spans="1:8" ht="15.75" hidden="1" customHeight="1">
      <c r="A376" s="43" t="s">
        <v>270</v>
      </c>
      <c r="B376" s="194">
        <v>800</v>
      </c>
      <c r="C376" s="79">
        <v>8</v>
      </c>
      <c r="D376" s="80">
        <v>1</v>
      </c>
      <c r="E376" s="16" t="s">
        <v>62</v>
      </c>
      <c r="F376" s="92"/>
      <c r="G376" s="93">
        <f>G377</f>
        <v>0</v>
      </c>
      <c r="H376" s="12"/>
    </row>
    <row r="377" spans="1:8" ht="15.75" hidden="1" customHeight="1">
      <c r="A377" s="13" t="s">
        <v>63</v>
      </c>
      <c r="B377" s="194">
        <v>800</v>
      </c>
      <c r="C377" s="79">
        <v>8</v>
      </c>
      <c r="D377" s="80">
        <v>1</v>
      </c>
      <c r="E377" s="16" t="s">
        <v>62</v>
      </c>
      <c r="F377" s="92">
        <v>500</v>
      </c>
      <c r="G377" s="93">
        <f>G378</f>
        <v>0</v>
      </c>
      <c r="H377" s="12"/>
    </row>
    <row r="378" spans="1:8" ht="14.25" hidden="1" customHeight="1">
      <c r="A378" s="13" t="s">
        <v>64</v>
      </c>
      <c r="B378" s="194">
        <v>800</v>
      </c>
      <c r="C378" s="94">
        <v>8</v>
      </c>
      <c r="D378" s="95">
        <v>1</v>
      </c>
      <c r="E378" s="16" t="s">
        <v>62</v>
      </c>
      <c r="F378" s="96">
        <v>540</v>
      </c>
      <c r="G378" s="97"/>
      <c r="H378" s="12"/>
    </row>
    <row r="379" spans="1:8" ht="48" hidden="1" customHeight="1">
      <c r="A379" s="13" t="s">
        <v>209</v>
      </c>
      <c r="B379" s="194">
        <v>800</v>
      </c>
      <c r="C379" s="94">
        <v>8</v>
      </c>
      <c r="D379" s="95">
        <v>1</v>
      </c>
      <c r="E379" s="16" t="s">
        <v>210</v>
      </c>
      <c r="F379" s="96"/>
      <c r="G379" s="97">
        <f>G380+G382+G384+G386</f>
        <v>0</v>
      </c>
      <c r="H379" s="12"/>
    </row>
    <row r="380" spans="1:8" ht="63.75" hidden="1" customHeight="1">
      <c r="A380" s="43" t="s">
        <v>46</v>
      </c>
      <c r="B380" s="194">
        <v>800</v>
      </c>
      <c r="C380" s="94">
        <v>8</v>
      </c>
      <c r="D380" s="95">
        <v>1</v>
      </c>
      <c r="E380" s="16" t="s">
        <v>210</v>
      </c>
      <c r="F380" s="96">
        <v>100</v>
      </c>
      <c r="G380" s="97">
        <f>G381</f>
        <v>0</v>
      </c>
      <c r="H380" s="12"/>
    </row>
    <row r="381" spans="1:8" ht="15.75" hidden="1" customHeight="1">
      <c r="A381" s="103" t="s">
        <v>197</v>
      </c>
      <c r="B381" s="194">
        <v>800</v>
      </c>
      <c r="C381" s="94">
        <v>8</v>
      </c>
      <c r="D381" s="95">
        <v>1</v>
      </c>
      <c r="E381" s="16" t="s">
        <v>210</v>
      </c>
      <c r="F381" s="96">
        <v>110</v>
      </c>
      <c r="G381" s="97"/>
      <c r="H381" s="12"/>
    </row>
    <row r="382" spans="1:8" ht="31.5" hidden="1" customHeight="1">
      <c r="A382" s="98" t="s">
        <v>132</v>
      </c>
      <c r="B382" s="194">
        <v>800</v>
      </c>
      <c r="C382" s="94">
        <v>8</v>
      </c>
      <c r="D382" s="95">
        <v>1</v>
      </c>
      <c r="E382" s="16" t="s">
        <v>210</v>
      </c>
      <c r="F382" s="96">
        <v>200</v>
      </c>
      <c r="G382" s="97">
        <f>G383</f>
        <v>0</v>
      </c>
      <c r="H382" s="12"/>
    </row>
    <row r="383" spans="1:8" ht="31.5" hidden="1" customHeight="1">
      <c r="A383" s="98" t="s">
        <v>55</v>
      </c>
      <c r="B383" s="194">
        <v>800</v>
      </c>
      <c r="C383" s="94">
        <v>8</v>
      </c>
      <c r="D383" s="95">
        <v>1</v>
      </c>
      <c r="E383" s="16" t="s">
        <v>210</v>
      </c>
      <c r="F383" s="96">
        <v>240</v>
      </c>
      <c r="G383" s="97"/>
      <c r="H383" s="12"/>
    </row>
    <row r="384" spans="1:8" ht="15.75" hidden="1" customHeight="1">
      <c r="A384" s="43" t="s">
        <v>56</v>
      </c>
      <c r="B384" s="194">
        <v>800</v>
      </c>
      <c r="C384" s="94">
        <v>8</v>
      </c>
      <c r="D384" s="95">
        <v>1</v>
      </c>
      <c r="E384" s="16" t="s">
        <v>210</v>
      </c>
      <c r="F384" s="96">
        <v>800</v>
      </c>
      <c r="G384" s="97">
        <f>G385</f>
        <v>0</v>
      </c>
      <c r="H384" s="12"/>
    </row>
    <row r="385" spans="1:8" ht="15.75" hidden="1" customHeight="1">
      <c r="A385" s="43" t="s">
        <v>57</v>
      </c>
      <c r="B385" s="194">
        <v>800</v>
      </c>
      <c r="C385" s="94">
        <v>8</v>
      </c>
      <c r="D385" s="95">
        <v>1</v>
      </c>
      <c r="E385" s="16" t="s">
        <v>210</v>
      </c>
      <c r="F385" s="96">
        <v>850</v>
      </c>
      <c r="G385" s="97"/>
      <c r="H385" s="12"/>
    </row>
    <row r="386" spans="1:8" ht="31.5" hidden="1" customHeight="1">
      <c r="A386" s="43" t="s">
        <v>198</v>
      </c>
      <c r="B386" s="194">
        <v>800</v>
      </c>
      <c r="C386" s="79">
        <v>8</v>
      </c>
      <c r="D386" s="80">
        <v>1</v>
      </c>
      <c r="E386" s="16" t="s">
        <v>210</v>
      </c>
      <c r="F386" s="92">
        <v>600</v>
      </c>
      <c r="G386" s="93">
        <f>G387+G388</f>
        <v>0</v>
      </c>
      <c r="H386" s="12"/>
    </row>
    <row r="387" spans="1:8" ht="15.75" hidden="1" customHeight="1">
      <c r="A387" s="13" t="s">
        <v>199</v>
      </c>
      <c r="B387" s="194">
        <v>800</v>
      </c>
      <c r="C387" s="79">
        <v>8</v>
      </c>
      <c r="D387" s="80">
        <v>1</v>
      </c>
      <c r="E387" s="16" t="s">
        <v>210</v>
      </c>
      <c r="F387" s="92">
        <v>610</v>
      </c>
      <c r="G387" s="93"/>
      <c r="H387" s="12"/>
    </row>
    <row r="388" spans="1:8" ht="15.75" hidden="1" customHeight="1">
      <c r="A388" s="13" t="s">
        <v>200</v>
      </c>
      <c r="B388" s="194">
        <v>800</v>
      </c>
      <c r="C388" s="79">
        <v>8</v>
      </c>
      <c r="D388" s="80">
        <v>1</v>
      </c>
      <c r="E388" s="16" t="s">
        <v>210</v>
      </c>
      <c r="F388" s="92">
        <v>620</v>
      </c>
      <c r="G388" s="93"/>
      <c r="H388" s="12"/>
    </row>
    <row r="389" spans="1:8" ht="15.95" customHeight="1">
      <c r="A389" s="19" t="s">
        <v>211</v>
      </c>
      <c r="B389" s="74">
        <v>800</v>
      </c>
      <c r="C389" s="77">
        <v>10</v>
      </c>
      <c r="D389" s="95"/>
      <c r="E389" s="16"/>
      <c r="F389" s="96"/>
      <c r="G389" s="24">
        <f>G390</f>
        <v>200</v>
      </c>
      <c r="H389" s="12"/>
    </row>
    <row r="390" spans="1:8" ht="15.95" customHeight="1">
      <c r="A390" s="76" t="s">
        <v>212</v>
      </c>
      <c r="B390" s="113">
        <v>800</v>
      </c>
      <c r="C390" s="77">
        <v>10</v>
      </c>
      <c r="D390" s="78">
        <v>1</v>
      </c>
      <c r="E390" s="83" t="s">
        <v>40</v>
      </c>
      <c r="F390" s="84" t="s">
        <v>40</v>
      </c>
      <c r="G390" s="85">
        <f>G391</f>
        <v>200</v>
      </c>
      <c r="H390" s="12"/>
    </row>
    <row r="391" spans="1:8" ht="15.95" customHeight="1">
      <c r="A391" s="104" t="s">
        <v>213</v>
      </c>
      <c r="B391" s="195">
        <v>800</v>
      </c>
      <c r="C391" s="99">
        <v>10</v>
      </c>
      <c r="D391" s="100">
        <v>1</v>
      </c>
      <c r="E391" s="45" t="s">
        <v>43</v>
      </c>
      <c r="F391" s="101" t="s">
        <v>40</v>
      </c>
      <c r="G391" s="102">
        <f>G392</f>
        <v>200</v>
      </c>
      <c r="H391" s="12"/>
    </row>
    <row r="392" spans="1:8" ht="32.1" customHeight="1">
      <c r="A392" s="105" t="s">
        <v>214</v>
      </c>
      <c r="B392" s="195">
        <v>800</v>
      </c>
      <c r="C392" s="79">
        <v>10</v>
      </c>
      <c r="D392" s="80">
        <v>1</v>
      </c>
      <c r="E392" s="16" t="s">
        <v>412</v>
      </c>
      <c r="F392" s="92" t="s">
        <v>40</v>
      </c>
      <c r="G392" s="93">
        <f>G393</f>
        <v>200</v>
      </c>
      <c r="H392" s="12"/>
    </row>
    <row r="393" spans="1:8" ht="15.95" customHeight="1">
      <c r="A393" s="25" t="s">
        <v>215</v>
      </c>
      <c r="B393" s="195">
        <v>800</v>
      </c>
      <c r="C393" s="94">
        <v>10</v>
      </c>
      <c r="D393" s="95">
        <v>1</v>
      </c>
      <c r="E393" s="16" t="s">
        <v>412</v>
      </c>
      <c r="F393" s="96">
        <v>300</v>
      </c>
      <c r="G393" s="97">
        <f>G394</f>
        <v>200</v>
      </c>
      <c r="H393" s="12"/>
    </row>
    <row r="394" spans="1:8" ht="15.95" customHeight="1">
      <c r="A394" s="25" t="s">
        <v>216</v>
      </c>
      <c r="B394" s="195">
        <v>800</v>
      </c>
      <c r="C394" s="94">
        <v>10</v>
      </c>
      <c r="D394" s="95">
        <v>1</v>
      </c>
      <c r="E394" s="28" t="s">
        <v>412</v>
      </c>
      <c r="F394" s="96">
        <v>310</v>
      </c>
      <c r="G394" s="97">
        <v>200</v>
      </c>
      <c r="H394" s="12"/>
    </row>
    <row r="395" spans="1:8" ht="14.25" customHeight="1">
      <c r="A395" s="37" t="s">
        <v>217</v>
      </c>
      <c r="B395" s="113">
        <v>800</v>
      </c>
      <c r="C395" s="106">
        <v>11</v>
      </c>
      <c r="D395" s="107" t="s">
        <v>40</v>
      </c>
      <c r="E395" s="108" t="s">
        <v>40</v>
      </c>
      <c r="F395" s="109" t="s">
        <v>40</v>
      </c>
      <c r="G395" s="110">
        <f>G396+G416</f>
        <v>55</v>
      </c>
      <c r="H395" s="12"/>
    </row>
    <row r="396" spans="1:8" ht="15.75" hidden="1" customHeight="1">
      <c r="A396" s="6" t="s">
        <v>218</v>
      </c>
      <c r="B396" s="113">
        <v>800</v>
      </c>
      <c r="C396" s="87">
        <v>11</v>
      </c>
      <c r="D396" s="88">
        <v>2</v>
      </c>
      <c r="E396" s="89" t="s">
        <v>40</v>
      </c>
      <c r="F396" s="90" t="s">
        <v>40</v>
      </c>
      <c r="G396" s="91">
        <f>G397+G408</f>
        <v>0</v>
      </c>
      <c r="H396" s="12"/>
    </row>
    <row r="397" spans="1:8" ht="31.5" hidden="1" customHeight="1">
      <c r="A397" s="13" t="s">
        <v>219</v>
      </c>
      <c r="B397" s="43">
        <v>800</v>
      </c>
      <c r="C397" s="79">
        <v>11</v>
      </c>
      <c r="D397" s="80">
        <v>2</v>
      </c>
      <c r="E397" s="16" t="s">
        <v>220</v>
      </c>
      <c r="F397" s="92" t="s">
        <v>40</v>
      </c>
      <c r="G397" s="93">
        <f>G398+G405</f>
        <v>0</v>
      </c>
      <c r="H397" s="12"/>
    </row>
    <row r="398" spans="1:8" ht="31.5" hidden="1" customHeight="1">
      <c r="A398" s="13" t="s">
        <v>221</v>
      </c>
      <c r="B398" s="43">
        <v>800</v>
      </c>
      <c r="C398" s="79">
        <v>11</v>
      </c>
      <c r="D398" s="80">
        <v>2</v>
      </c>
      <c r="E398" s="16" t="s">
        <v>222</v>
      </c>
      <c r="F398" s="92"/>
      <c r="G398" s="111">
        <f>G399+G401+G403</f>
        <v>0</v>
      </c>
      <c r="H398" s="12"/>
    </row>
    <row r="399" spans="1:8" ht="63.75" hidden="1" customHeight="1">
      <c r="A399" s="13" t="s">
        <v>46</v>
      </c>
      <c r="B399" s="43">
        <v>800</v>
      </c>
      <c r="C399" s="79">
        <v>11</v>
      </c>
      <c r="D399" s="80">
        <v>2</v>
      </c>
      <c r="E399" s="16" t="s">
        <v>222</v>
      </c>
      <c r="F399" s="96">
        <v>100</v>
      </c>
      <c r="G399" s="111">
        <f>G400</f>
        <v>0</v>
      </c>
      <c r="H399" s="12"/>
    </row>
    <row r="400" spans="1:8" ht="18" hidden="1" customHeight="1">
      <c r="A400" s="235" t="s">
        <v>197</v>
      </c>
      <c r="B400" s="43">
        <v>800</v>
      </c>
      <c r="C400" s="79">
        <v>11</v>
      </c>
      <c r="D400" s="80">
        <v>2</v>
      </c>
      <c r="E400" s="16" t="s">
        <v>222</v>
      </c>
      <c r="F400" s="96">
        <v>110</v>
      </c>
      <c r="G400" s="111"/>
      <c r="H400" s="12"/>
    </row>
    <row r="401" spans="1:8" ht="31.5" hidden="1" customHeight="1">
      <c r="A401" s="13" t="s">
        <v>54</v>
      </c>
      <c r="B401" s="43">
        <v>800</v>
      </c>
      <c r="C401" s="95">
        <v>11</v>
      </c>
      <c r="D401" s="95">
        <v>2</v>
      </c>
      <c r="E401" s="44" t="s">
        <v>222</v>
      </c>
      <c r="F401" s="96">
        <v>200</v>
      </c>
      <c r="G401" s="97">
        <f>G402</f>
        <v>0</v>
      </c>
      <c r="H401" s="12"/>
    </row>
    <row r="402" spans="1:8" ht="30.75" hidden="1" customHeight="1">
      <c r="A402" s="43" t="s">
        <v>55</v>
      </c>
      <c r="B402" s="43">
        <v>800</v>
      </c>
      <c r="C402" s="95">
        <v>11</v>
      </c>
      <c r="D402" s="95">
        <v>2</v>
      </c>
      <c r="E402" s="44" t="s">
        <v>222</v>
      </c>
      <c r="F402" s="96">
        <v>240</v>
      </c>
      <c r="G402" s="97"/>
      <c r="H402" s="12"/>
    </row>
    <row r="403" spans="1:8" ht="15.75" hidden="1" customHeight="1">
      <c r="A403" s="43" t="s">
        <v>56</v>
      </c>
      <c r="B403" s="43">
        <v>800</v>
      </c>
      <c r="C403" s="95">
        <v>11</v>
      </c>
      <c r="D403" s="95">
        <v>2</v>
      </c>
      <c r="E403" s="44" t="s">
        <v>222</v>
      </c>
      <c r="F403" s="96">
        <v>800</v>
      </c>
      <c r="G403" s="97">
        <f>G404</f>
        <v>0</v>
      </c>
      <c r="H403" s="12"/>
    </row>
    <row r="404" spans="1:8" ht="15.75" hidden="1" customHeight="1">
      <c r="A404" s="43" t="s">
        <v>57</v>
      </c>
      <c r="B404" s="43">
        <v>800</v>
      </c>
      <c r="C404" s="95">
        <v>11</v>
      </c>
      <c r="D404" s="95">
        <v>2</v>
      </c>
      <c r="E404" s="44" t="s">
        <v>222</v>
      </c>
      <c r="F404" s="96">
        <v>850</v>
      </c>
      <c r="G404" s="97"/>
      <c r="H404" s="12"/>
    </row>
    <row r="405" spans="1:8" ht="31.5" hidden="1" customHeight="1">
      <c r="A405" s="43" t="s">
        <v>223</v>
      </c>
      <c r="B405" s="43">
        <v>800</v>
      </c>
      <c r="C405" s="95">
        <v>11</v>
      </c>
      <c r="D405" s="95">
        <v>2</v>
      </c>
      <c r="E405" s="44" t="s">
        <v>224</v>
      </c>
      <c r="F405" s="96"/>
      <c r="G405" s="97">
        <f>G406</f>
        <v>0</v>
      </c>
      <c r="H405" s="12"/>
    </row>
    <row r="406" spans="1:8" ht="31.5" hidden="1" customHeight="1">
      <c r="A406" s="43" t="s">
        <v>225</v>
      </c>
      <c r="B406" s="43">
        <v>800</v>
      </c>
      <c r="C406" s="95">
        <v>11</v>
      </c>
      <c r="D406" s="95">
        <v>2</v>
      </c>
      <c r="E406" s="44" t="s">
        <v>224</v>
      </c>
      <c r="F406" s="96">
        <v>600</v>
      </c>
      <c r="G406" s="97">
        <f>G407</f>
        <v>0</v>
      </c>
      <c r="H406" s="112"/>
    </row>
    <row r="407" spans="1:8" ht="21.75" hidden="1" customHeight="1">
      <c r="A407" s="43" t="s">
        <v>200</v>
      </c>
      <c r="B407" s="43">
        <v>800</v>
      </c>
      <c r="C407" s="95">
        <v>11</v>
      </c>
      <c r="D407" s="95">
        <v>2</v>
      </c>
      <c r="E407" s="44" t="s">
        <v>224</v>
      </c>
      <c r="F407" s="96">
        <v>620</v>
      </c>
      <c r="G407" s="97"/>
      <c r="H407" s="12"/>
    </row>
    <row r="408" spans="1:8" ht="15.75" hidden="1" customHeight="1">
      <c r="A408" s="13" t="s">
        <v>42</v>
      </c>
      <c r="B408" s="43">
        <v>800</v>
      </c>
      <c r="C408" s="79">
        <v>11</v>
      </c>
      <c r="D408" s="80">
        <v>2</v>
      </c>
      <c r="E408" s="16" t="s">
        <v>43</v>
      </c>
      <c r="F408" s="92" t="s">
        <v>40</v>
      </c>
      <c r="G408" s="93">
        <f>G409</f>
        <v>0</v>
      </c>
      <c r="H408" s="12"/>
    </row>
    <row r="409" spans="1:8" ht="15.75" hidden="1" customHeight="1">
      <c r="A409" s="13" t="s">
        <v>226</v>
      </c>
      <c r="B409" s="43">
        <v>800</v>
      </c>
      <c r="C409" s="79">
        <v>11</v>
      </c>
      <c r="D409" s="80">
        <v>2</v>
      </c>
      <c r="E409" s="16" t="s">
        <v>227</v>
      </c>
      <c r="F409" s="92"/>
      <c r="G409" s="111">
        <f>G410+G412+G414</f>
        <v>0</v>
      </c>
      <c r="H409" s="12"/>
    </row>
    <row r="410" spans="1:8" ht="63.75" hidden="1" customHeight="1">
      <c r="A410" s="13" t="s">
        <v>46</v>
      </c>
      <c r="B410" s="43">
        <v>800</v>
      </c>
      <c r="C410" s="79">
        <v>11</v>
      </c>
      <c r="D410" s="80">
        <v>2</v>
      </c>
      <c r="E410" s="16" t="s">
        <v>227</v>
      </c>
      <c r="F410" s="96">
        <v>100</v>
      </c>
      <c r="G410" s="111">
        <f>G411</f>
        <v>0</v>
      </c>
      <c r="H410" s="12"/>
    </row>
    <row r="411" spans="1:8" ht="15.75" hidden="1" customHeight="1">
      <c r="A411" s="235" t="s">
        <v>197</v>
      </c>
      <c r="B411" s="43">
        <v>800</v>
      </c>
      <c r="C411" s="79">
        <v>11</v>
      </c>
      <c r="D411" s="80">
        <v>2</v>
      </c>
      <c r="E411" s="16" t="s">
        <v>227</v>
      </c>
      <c r="F411" s="96">
        <v>110</v>
      </c>
      <c r="G411" s="111"/>
      <c r="H411" s="12"/>
    </row>
    <row r="412" spans="1:8" ht="31.5" hidden="1" customHeight="1">
      <c r="A412" s="13" t="s">
        <v>54</v>
      </c>
      <c r="B412" s="43">
        <v>800</v>
      </c>
      <c r="C412" s="95">
        <v>11</v>
      </c>
      <c r="D412" s="95">
        <v>2</v>
      </c>
      <c r="E412" s="16" t="s">
        <v>227</v>
      </c>
      <c r="F412" s="96">
        <v>200</v>
      </c>
      <c r="G412" s="97">
        <f>G413</f>
        <v>0</v>
      </c>
      <c r="H412" s="12"/>
    </row>
    <row r="413" spans="1:8" ht="31.5" hidden="1" customHeight="1">
      <c r="A413" s="43" t="s">
        <v>55</v>
      </c>
      <c r="B413" s="43">
        <v>800</v>
      </c>
      <c r="C413" s="95">
        <v>11</v>
      </c>
      <c r="D413" s="95">
        <v>2</v>
      </c>
      <c r="E413" s="16" t="s">
        <v>227</v>
      </c>
      <c r="F413" s="96">
        <v>240</v>
      </c>
      <c r="G413" s="97"/>
      <c r="H413" s="12"/>
    </row>
    <row r="414" spans="1:8" ht="15.75" hidden="1" customHeight="1">
      <c r="A414" s="43" t="s">
        <v>56</v>
      </c>
      <c r="B414" s="43">
        <v>800</v>
      </c>
      <c r="C414" s="95">
        <v>11</v>
      </c>
      <c r="D414" s="95">
        <v>2</v>
      </c>
      <c r="E414" s="16" t="s">
        <v>227</v>
      </c>
      <c r="F414" s="96">
        <v>800</v>
      </c>
      <c r="G414" s="97">
        <f>G415</f>
        <v>0</v>
      </c>
      <c r="H414" s="12"/>
    </row>
    <row r="415" spans="1:8" ht="15.75" hidden="1" customHeight="1">
      <c r="A415" s="43" t="s">
        <v>57</v>
      </c>
      <c r="B415" s="43">
        <v>800</v>
      </c>
      <c r="C415" s="95">
        <v>11</v>
      </c>
      <c r="D415" s="95">
        <v>2</v>
      </c>
      <c r="E415" s="16" t="s">
        <v>227</v>
      </c>
      <c r="F415" s="96">
        <v>850</v>
      </c>
      <c r="G415" s="97"/>
      <c r="H415" s="12"/>
    </row>
    <row r="416" spans="1:8" ht="18.75">
      <c r="A416" s="74" t="s">
        <v>228</v>
      </c>
      <c r="B416" s="113">
        <v>800</v>
      </c>
      <c r="C416" s="78">
        <v>11</v>
      </c>
      <c r="D416" s="78">
        <v>5</v>
      </c>
      <c r="E416" s="114" t="s">
        <v>40</v>
      </c>
      <c r="F416" s="84" t="s">
        <v>40</v>
      </c>
      <c r="G416" s="85">
        <f>G417+G425</f>
        <v>55</v>
      </c>
      <c r="H416" s="12"/>
    </row>
    <row r="417" spans="1:8" ht="47.25">
      <c r="A417" s="43" t="s">
        <v>407</v>
      </c>
      <c r="B417" s="43">
        <v>800</v>
      </c>
      <c r="C417" s="27">
        <v>11</v>
      </c>
      <c r="D417" s="27">
        <v>5</v>
      </c>
      <c r="E417" s="44" t="s">
        <v>220</v>
      </c>
      <c r="F417" s="84"/>
      <c r="G417" s="85">
        <f>G418</f>
        <v>55</v>
      </c>
      <c r="H417" s="12"/>
    </row>
    <row r="418" spans="1:8" ht="52.5" customHeight="1">
      <c r="A418" s="43" t="s">
        <v>408</v>
      </c>
      <c r="B418" s="43">
        <v>800</v>
      </c>
      <c r="C418" s="95">
        <v>11</v>
      </c>
      <c r="D418" s="95">
        <v>5</v>
      </c>
      <c r="E418" s="44" t="s">
        <v>222</v>
      </c>
      <c r="F418" s="96" t="s">
        <v>40</v>
      </c>
      <c r="G418" s="97">
        <f>G419+G421+G423</f>
        <v>55</v>
      </c>
      <c r="H418" s="12"/>
    </row>
    <row r="419" spans="1:8" ht="67.5" hidden="1" customHeight="1">
      <c r="A419" s="43" t="s">
        <v>46</v>
      </c>
      <c r="B419" s="43">
        <v>800</v>
      </c>
      <c r="C419" s="95">
        <v>11</v>
      </c>
      <c r="D419" s="95">
        <v>5</v>
      </c>
      <c r="E419" s="44" t="s">
        <v>222</v>
      </c>
      <c r="F419" s="29">
        <v>100</v>
      </c>
      <c r="G419" s="30">
        <f>G420</f>
        <v>0</v>
      </c>
      <c r="H419" s="12"/>
    </row>
    <row r="420" spans="1:8" ht="15.75" hidden="1" customHeight="1">
      <c r="A420" s="235" t="s">
        <v>197</v>
      </c>
      <c r="B420" s="43">
        <v>800</v>
      </c>
      <c r="C420" s="79">
        <v>11</v>
      </c>
      <c r="D420" s="80">
        <v>5</v>
      </c>
      <c r="E420" s="16" t="s">
        <v>222</v>
      </c>
      <c r="F420" s="17">
        <v>110</v>
      </c>
      <c r="G420" s="18"/>
      <c r="H420" s="12"/>
    </row>
    <row r="421" spans="1:8" ht="36" customHeight="1">
      <c r="A421" s="13" t="s">
        <v>54</v>
      </c>
      <c r="B421" s="43">
        <v>800</v>
      </c>
      <c r="C421" s="79">
        <v>11</v>
      </c>
      <c r="D421" s="80">
        <v>5</v>
      </c>
      <c r="E421" s="16" t="s">
        <v>222</v>
      </c>
      <c r="F421" s="17">
        <v>200</v>
      </c>
      <c r="G421" s="18">
        <f>G422</f>
        <v>55</v>
      </c>
      <c r="H421" s="12"/>
    </row>
    <row r="422" spans="1:8" ht="36" customHeight="1">
      <c r="A422" s="25" t="s">
        <v>55</v>
      </c>
      <c r="B422" s="43">
        <v>800</v>
      </c>
      <c r="C422" s="79">
        <v>11</v>
      </c>
      <c r="D422" s="80">
        <v>5</v>
      </c>
      <c r="E422" s="16" t="s">
        <v>222</v>
      </c>
      <c r="F422" s="29">
        <v>240</v>
      </c>
      <c r="G422" s="30">
        <v>55</v>
      </c>
      <c r="H422" s="12"/>
    </row>
    <row r="423" spans="1:8" ht="0.75" customHeight="1">
      <c r="A423" s="31" t="s">
        <v>56</v>
      </c>
      <c r="B423" s="43">
        <v>800</v>
      </c>
      <c r="C423" s="79">
        <v>11</v>
      </c>
      <c r="D423" s="80">
        <v>5</v>
      </c>
      <c r="E423" s="16" t="s">
        <v>222</v>
      </c>
      <c r="F423" s="35">
        <v>800</v>
      </c>
      <c r="G423" s="36">
        <f>G424</f>
        <v>0</v>
      </c>
      <c r="H423" s="12"/>
    </row>
    <row r="424" spans="1:8" ht="14.25" hidden="1" customHeight="1">
      <c r="A424" s="43" t="s">
        <v>57</v>
      </c>
      <c r="B424" s="43">
        <v>800</v>
      </c>
      <c r="C424" s="95">
        <v>11</v>
      </c>
      <c r="D424" s="95">
        <v>5</v>
      </c>
      <c r="E424" s="16" t="s">
        <v>222</v>
      </c>
      <c r="F424" s="29">
        <v>850</v>
      </c>
      <c r="G424" s="30"/>
      <c r="H424" s="12"/>
    </row>
    <row r="425" spans="1:8" ht="15.75" hidden="1" customHeight="1">
      <c r="A425" s="43" t="s">
        <v>42</v>
      </c>
      <c r="B425" s="43">
        <v>800</v>
      </c>
      <c r="C425" s="27">
        <v>11</v>
      </c>
      <c r="D425" s="27">
        <v>5</v>
      </c>
      <c r="E425" s="44" t="s">
        <v>43</v>
      </c>
      <c r="F425" s="84"/>
      <c r="G425" s="85">
        <f>G426</f>
        <v>0</v>
      </c>
      <c r="H425" s="12"/>
    </row>
    <row r="426" spans="1:8" ht="18" hidden="1" customHeight="1">
      <c r="A426" s="13" t="s">
        <v>226</v>
      </c>
      <c r="B426" s="43">
        <v>800</v>
      </c>
      <c r="C426" s="95">
        <v>11</v>
      </c>
      <c r="D426" s="95">
        <v>5</v>
      </c>
      <c r="E426" s="44" t="s">
        <v>227</v>
      </c>
      <c r="F426" s="96" t="s">
        <v>40</v>
      </c>
      <c r="G426" s="97">
        <f>G427+G429+G431</f>
        <v>0</v>
      </c>
      <c r="H426" s="12"/>
    </row>
    <row r="427" spans="1:8" ht="63.75" hidden="1" customHeight="1">
      <c r="A427" s="43" t="s">
        <v>46</v>
      </c>
      <c r="B427" s="43">
        <v>800</v>
      </c>
      <c r="C427" s="95">
        <v>11</v>
      </c>
      <c r="D427" s="95">
        <v>5</v>
      </c>
      <c r="E427" s="44" t="s">
        <v>227</v>
      </c>
      <c r="F427" s="29">
        <v>100</v>
      </c>
      <c r="G427" s="30">
        <f>G428</f>
        <v>0</v>
      </c>
      <c r="H427" s="12"/>
    </row>
    <row r="428" spans="1:8" ht="15.75" hidden="1" customHeight="1">
      <c r="A428" s="103" t="s">
        <v>197</v>
      </c>
      <c r="B428" s="43">
        <v>800</v>
      </c>
      <c r="C428" s="79">
        <v>11</v>
      </c>
      <c r="D428" s="80">
        <v>5</v>
      </c>
      <c r="E428" s="44" t="s">
        <v>227</v>
      </c>
      <c r="F428" s="17">
        <v>110</v>
      </c>
      <c r="G428" s="18"/>
      <c r="H428" s="12"/>
    </row>
    <row r="429" spans="1:8" ht="31.5" hidden="1" customHeight="1">
      <c r="A429" s="13" t="s">
        <v>54</v>
      </c>
      <c r="B429" s="43">
        <v>800</v>
      </c>
      <c r="C429" s="79">
        <v>11</v>
      </c>
      <c r="D429" s="80">
        <v>5</v>
      </c>
      <c r="E429" s="44" t="s">
        <v>227</v>
      </c>
      <c r="F429" s="17">
        <v>200</v>
      </c>
      <c r="G429" s="18">
        <f>G430</f>
        <v>0</v>
      </c>
      <c r="H429" s="12"/>
    </row>
    <row r="430" spans="1:8" ht="31.5" hidden="1" customHeight="1">
      <c r="A430" s="25" t="s">
        <v>55</v>
      </c>
      <c r="B430" s="43">
        <v>800</v>
      </c>
      <c r="C430" s="79">
        <v>11</v>
      </c>
      <c r="D430" s="80">
        <v>5</v>
      </c>
      <c r="E430" s="44" t="s">
        <v>227</v>
      </c>
      <c r="F430" s="29">
        <v>240</v>
      </c>
      <c r="G430" s="30"/>
      <c r="H430" s="12"/>
    </row>
    <row r="431" spans="1:8" ht="15.75" hidden="1" customHeight="1">
      <c r="A431" s="31" t="s">
        <v>56</v>
      </c>
      <c r="B431" s="43">
        <v>800</v>
      </c>
      <c r="C431" s="79">
        <v>11</v>
      </c>
      <c r="D431" s="80">
        <v>5</v>
      </c>
      <c r="E431" s="44" t="s">
        <v>227</v>
      </c>
      <c r="F431" s="35">
        <v>800</v>
      </c>
      <c r="G431" s="36">
        <f>G432</f>
        <v>0</v>
      </c>
      <c r="H431" s="12"/>
    </row>
    <row r="432" spans="1:8" ht="14.25" hidden="1" customHeight="1">
      <c r="A432" s="43" t="s">
        <v>57</v>
      </c>
      <c r="B432" s="43">
        <v>800</v>
      </c>
      <c r="C432" s="95">
        <v>11</v>
      </c>
      <c r="D432" s="95">
        <v>5</v>
      </c>
      <c r="E432" s="44" t="s">
        <v>227</v>
      </c>
      <c r="F432" s="29">
        <v>850</v>
      </c>
      <c r="G432" s="30"/>
      <c r="H432" s="12"/>
    </row>
    <row r="433" spans="1:8" ht="15.75" hidden="1" customHeight="1">
      <c r="A433" s="74" t="s">
        <v>229</v>
      </c>
      <c r="B433" s="74">
        <v>800</v>
      </c>
      <c r="C433" s="78">
        <v>12</v>
      </c>
      <c r="D433" s="78"/>
      <c r="E433" s="114" t="s">
        <v>40</v>
      </c>
      <c r="F433" s="84" t="s">
        <v>40</v>
      </c>
      <c r="G433" s="85">
        <f>G434</f>
        <v>0</v>
      </c>
      <c r="H433" s="12"/>
    </row>
    <row r="434" spans="1:8" ht="15.75" hidden="1" customHeight="1">
      <c r="A434" s="43" t="s">
        <v>230</v>
      </c>
      <c r="B434" s="43">
        <v>800</v>
      </c>
      <c r="C434" s="95">
        <v>12</v>
      </c>
      <c r="D434" s="95">
        <v>2</v>
      </c>
      <c r="E434" s="44"/>
      <c r="F434" s="29"/>
      <c r="G434" s="30">
        <f>G435</f>
        <v>0</v>
      </c>
      <c r="H434" s="12"/>
    </row>
    <row r="435" spans="1:8" ht="15.75" hidden="1" customHeight="1">
      <c r="A435" s="43" t="s">
        <v>42</v>
      </c>
      <c r="B435" s="43">
        <v>800</v>
      </c>
      <c r="C435" s="95">
        <v>12</v>
      </c>
      <c r="D435" s="95">
        <v>2</v>
      </c>
      <c r="E435" s="44" t="s">
        <v>43</v>
      </c>
      <c r="F435" s="29"/>
      <c r="G435" s="30">
        <f>G436</f>
        <v>0</v>
      </c>
      <c r="H435" s="12"/>
    </row>
    <row r="436" spans="1:8" ht="31.5" hidden="1" customHeight="1">
      <c r="A436" s="43" t="s">
        <v>231</v>
      </c>
      <c r="B436" s="43">
        <v>800</v>
      </c>
      <c r="C436" s="95">
        <v>12</v>
      </c>
      <c r="D436" s="95">
        <v>2</v>
      </c>
      <c r="E436" s="44" t="s">
        <v>232</v>
      </c>
      <c r="F436" s="29"/>
      <c r="G436" s="30">
        <f>G437+G439</f>
        <v>0</v>
      </c>
      <c r="H436" s="12"/>
    </row>
    <row r="437" spans="1:8" ht="63.75" hidden="1" customHeight="1">
      <c r="A437" s="13" t="s">
        <v>46</v>
      </c>
      <c r="B437" s="43">
        <v>800</v>
      </c>
      <c r="C437" s="95">
        <v>12</v>
      </c>
      <c r="D437" s="95">
        <v>2</v>
      </c>
      <c r="E437" s="44" t="s">
        <v>232</v>
      </c>
      <c r="F437" s="29">
        <v>100</v>
      </c>
      <c r="G437" s="30">
        <f>G438</f>
        <v>0</v>
      </c>
      <c r="H437" s="12"/>
    </row>
    <row r="438" spans="1:8" ht="15.75" hidden="1" customHeight="1">
      <c r="A438" s="103" t="s">
        <v>197</v>
      </c>
      <c r="B438" s="43">
        <v>800</v>
      </c>
      <c r="C438" s="95">
        <v>12</v>
      </c>
      <c r="D438" s="95">
        <v>2</v>
      </c>
      <c r="E438" s="44" t="s">
        <v>232</v>
      </c>
      <c r="F438" s="29">
        <v>110</v>
      </c>
      <c r="G438" s="30"/>
      <c r="H438" s="12"/>
    </row>
    <row r="439" spans="1:8" ht="31.5" hidden="1" customHeight="1">
      <c r="A439" s="13" t="s">
        <v>54</v>
      </c>
      <c r="B439" s="43">
        <v>800</v>
      </c>
      <c r="C439" s="95">
        <v>12</v>
      </c>
      <c r="D439" s="95">
        <v>2</v>
      </c>
      <c r="E439" s="44" t="s">
        <v>232</v>
      </c>
      <c r="F439" s="29">
        <v>200</v>
      </c>
      <c r="G439" s="30">
        <f>G440</f>
        <v>0</v>
      </c>
      <c r="H439" s="12"/>
    </row>
    <row r="440" spans="1:8" ht="31.5" hidden="1" customHeight="1">
      <c r="A440" s="25" t="s">
        <v>55</v>
      </c>
      <c r="B440" s="43">
        <v>800</v>
      </c>
      <c r="C440" s="95">
        <v>12</v>
      </c>
      <c r="D440" s="95">
        <v>2</v>
      </c>
      <c r="E440" s="44" t="s">
        <v>232</v>
      </c>
      <c r="F440" s="29">
        <v>240</v>
      </c>
      <c r="G440" s="30"/>
      <c r="H440" s="12"/>
    </row>
    <row r="441" spans="1:8" ht="15.75" hidden="1" customHeight="1">
      <c r="A441" s="74" t="s">
        <v>233</v>
      </c>
      <c r="B441" s="43">
        <v>800</v>
      </c>
      <c r="C441" s="78">
        <v>99</v>
      </c>
      <c r="D441" s="78"/>
      <c r="E441" s="114" t="s">
        <v>40</v>
      </c>
      <c r="F441" s="84" t="s">
        <v>40</v>
      </c>
      <c r="G441" s="85">
        <f>G442</f>
        <v>0</v>
      </c>
      <c r="H441" s="12"/>
    </row>
    <row r="442" spans="1:8" ht="15.75" hidden="1" customHeight="1">
      <c r="A442" s="43" t="s">
        <v>233</v>
      </c>
      <c r="B442" s="43">
        <v>800</v>
      </c>
      <c r="C442" s="95">
        <v>99</v>
      </c>
      <c r="D442" s="95">
        <v>99</v>
      </c>
      <c r="E442" s="44"/>
      <c r="F442" s="29"/>
      <c r="G442" s="30">
        <f>G443</f>
        <v>0</v>
      </c>
      <c r="H442" s="12"/>
    </row>
    <row r="443" spans="1:8" ht="15.75" hidden="1" customHeight="1">
      <c r="A443" s="43" t="s">
        <v>42</v>
      </c>
      <c r="B443" s="43">
        <v>800</v>
      </c>
      <c r="C443" s="95">
        <v>99</v>
      </c>
      <c r="D443" s="95">
        <v>99</v>
      </c>
      <c r="E443" s="44" t="s">
        <v>43</v>
      </c>
      <c r="F443" s="29"/>
      <c r="G443" s="30">
        <f>G444</f>
        <v>0</v>
      </c>
      <c r="H443" s="12"/>
    </row>
    <row r="444" spans="1:8" ht="15.75" hidden="1" customHeight="1">
      <c r="A444" s="43" t="s">
        <v>233</v>
      </c>
      <c r="B444" s="43">
        <v>800</v>
      </c>
      <c r="C444" s="95">
        <v>99</v>
      </c>
      <c r="D444" s="95">
        <v>99</v>
      </c>
      <c r="E444" s="44" t="s">
        <v>234</v>
      </c>
      <c r="F444" s="29"/>
      <c r="G444" s="30">
        <f>G445</f>
        <v>0</v>
      </c>
      <c r="H444" s="12"/>
    </row>
    <row r="445" spans="1:8" ht="15.75" hidden="1" customHeight="1">
      <c r="A445" s="43" t="s">
        <v>233</v>
      </c>
      <c r="B445" s="43">
        <v>800</v>
      </c>
      <c r="C445" s="95">
        <v>99</v>
      </c>
      <c r="D445" s="95">
        <v>99</v>
      </c>
      <c r="E445" s="44" t="s">
        <v>234</v>
      </c>
      <c r="F445" s="29">
        <v>900</v>
      </c>
      <c r="G445" s="30">
        <f>G446</f>
        <v>0</v>
      </c>
      <c r="H445" s="12"/>
    </row>
    <row r="446" spans="1:8" ht="15.75" hidden="1" customHeight="1">
      <c r="A446" s="43" t="s">
        <v>233</v>
      </c>
      <c r="B446" s="43">
        <v>800</v>
      </c>
      <c r="C446" s="95">
        <v>99</v>
      </c>
      <c r="D446" s="95">
        <v>99</v>
      </c>
      <c r="E446" s="44" t="s">
        <v>234</v>
      </c>
      <c r="F446" s="29">
        <v>990</v>
      </c>
      <c r="G446" s="30"/>
      <c r="H446" s="12"/>
    </row>
    <row r="447" spans="1:8" ht="18.75">
      <c r="A447" s="115" t="s">
        <v>235</v>
      </c>
      <c r="B447" s="116"/>
      <c r="C447" s="116"/>
      <c r="D447" s="116"/>
      <c r="E447" s="117"/>
      <c r="F447" s="118"/>
      <c r="G447" s="85">
        <f>G18+G78+G85+G107+G204+G324+G333+G389+G395+G433+G441</f>
        <v>7297.8</v>
      </c>
      <c r="H447" s="12"/>
    </row>
    <row r="448" spans="1:8" ht="15.75">
      <c r="A448" s="119"/>
      <c r="B448" s="119"/>
      <c r="C448" s="120"/>
      <c r="D448" s="120"/>
      <c r="E448" s="34"/>
      <c r="F448" s="121"/>
      <c r="G448" s="122"/>
      <c r="H448" s="123"/>
    </row>
    <row r="449" spans="1:8" ht="12" customHeight="1">
      <c r="A449" s="124"/>
      <c r="B449" s="124"/>
      <c r="C449" s="125"/>
      <c r="D449" s="125"/>
      <c r="E449" s="126"/>
      <c r="F449" s="127"/>
      <c r="G449" s="128"/>
      <c r="H449" s="123"/>
    </row>
    <row r="450" spans="1:8" ht="12.75" customHeight="1">
      <c r="A450" s="119"/>
      <c r="B450" s="119"/>
      <c r="C450" s="125"/>
      <c r="D450" s="125"/>
      <c r="E450" s="129"/>
      <c r="F450" s="127"/>
      <c r="G450" s="128"/>
      <c r="H450" s="123"/>
    </row>
    <row r="451" spans="1:8" ht="12.75" customHeight="1">
      <c r="A451" s="119"/>
      <c r="B451" s="119"/>
      <c r="C451" s="130"/>
      <c r="D451" s="130"/>
      <c r="E451" s="129"/>
      <c r="F451" s="127"/>
      <c r="G451" s="128"/>
      <c r="H451" s="123"/>
    </row>
    <row r="452" spans="1:8" ht="12.75" customHeight="1">
      <c r="A452" s="119"/>
      <c r="B452" s="119"/>
      <c r="C452" s="131"/>
      <c r="D452" s="131"/>
      <c r="E452" s="128"/>
      <c r="F452" s="131"/>
      <c r="G452" s="131"/>
      <c r="H452" s="123"/>
    </row>
    <row r="453" spans="1:8" ht="14.25" customHeight="1">
      <c r="A453" s="119"/>
      <c r="B453" s="119"/>
      <c r="C453" s="130"/>
      <c r="D453" s="130"/>
      <c r="E453" s="131"/>
      <c r="F453" s="127"/>
      <c r="G453" s="128"/>
      <c r="H453" s="123"/>
    </row>
    <row r="454" spans="1:8" ht="15.75">
      <c r="A454" s="120"/>
      <c r="B454" s="120"/>
      <c r="C454" s="132"/>
      <c r="D454" s="132"/>
      <c r="E454" s="128"/>
      <c r="F454" s="132"/>
      <c r="G454" s="132"/>
    </row>
    <row r="455" spans="1:8" ht="15.75">
      <c r="A455" s="133"/>
      <c r="B455" s="133"/>
    </row>
    <row r="456" spans="1:8" ht="15.75">
      <c r="A456" s="133"/>
      <c r="B456" s="133"/>
    </row>
    <row r="457" spans="1:8" ht="15">
      <c r="A457" s="134"/>
      <c r="B457" s="134"/>
    </row>
    <row r="458" spans="1:8" ht="15">
      <c r="A458" s="135"/>
      <c r="B458" s="135"/>
    </row>
    <row r="459" spans="1:8" ht="15">
      <c r="A459" s="134"/>
      <c r="B459" s="134"/>
    </row>
  </sheetData>
  <mergeCells count="6">
    <mergeCell ref="A12:G14"/>
    <mergeCell ref="F1:G1"/>
    <mergeCell ref="E2:G4"/>
    <mergeCell ref="E5:G5"/>
    <mergeCell ref="A7:G8"/>
    <mergeCell ref="F10:G10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0"/>
  <sheetViews>
    <sheetView showGridLines="0" view="pageBreakPreview" topLeftCell="A10" zoomScale="90" zoomScaleSheetLayoutView="90" workbookViewId="0">
      <selection activeCell="C451" sqref="C451"/>
    </sheetView>
  </sheetViews>
  <sheetFormatPr defaultRowHeight="12.75"/>
  <cols>
    <col min="1" max="1" width="66.42578125" style="5" customWidth="1"/>
    <col min="2" max="2" width="6.7109375" style="5" customWidth="1"/>
    <col min="3" max="4" width="5" style="5" customWidth="1"/>
    <col min="5" max="5" width="14.28515625" style="5" customWidth="1"/>
    <col min="6" max="6" width="6.42578125" style="5" customWidth="1"/>
    <col min="7" max="7" width="11.5703125" style="5" customWidth="1"/>
    <col min="8" max="16384" width="9.140625" style="5"/>
  </cols>
  <sheetData>
    <row r="1" spans="1:8" hidden="1">
      <c r="A1" s="137"/>
      <c r="B1" s="137"/>
      <c r="C1" s="137"/>
      <c r="D1" s="137"/>
      <c r="E1" s="137"/>
      <c r="F1" s="253" t="s">
        <v>263</v>
      </c>
      <c r="G1" s="253"/>
    </row>
    <row r="2" spans="1:8" hidden="1">
      <c r="A2" s="137"/>
      <c r="B2" s="137"/>
      <c r="C2" s="137"/>
      <c r="D2" s="137"/>
      <c r="E2" s="252" t="s">
        <v>249</v>
      </c>
      <c r="F2" s="252"/>
      <c r="G2" s="252"/>
    </row>
    <row r="3" spans="1:8" hidden="1">
      <c r="A3" s="137"/>
      <c r="B3" s="137"/>
      <c r="C3" s="137"/>
      <c r="D3" s="137"/>
      <c r="E3" s="252"/>
      <c r="F3" s="252"/>
      <c r="G3" s="252"/>
    </row>
    <row r="4" spans="1:8" hidden="1">
      <c r="A4" s="137"/>
      <c r="B4" s="137"/>
      <c r="C4" s="137"/>
      <c r="D4" s="137"/>
      <c r="E4" s="252"/>
      <c r="F4" s="252"/>
      <c r="G4" s="252"/>
    </row>
    <row r="5" spans="1:8" hidden="1">
      <c r="A5" s="137"/>
      <c r="B5" s="137"/>
      <c r="C5" s="137"/>
      <c r="D5" s="137"/>
      <c r="E5" s="253" t="s">
        <v>248</v>
      </c>
      <c r="F5" s="253"/>
      <c r="G5" s="253"/>
    </row>
    <row r="6" spans="1:8" hidden="1">
      <c r="A6" s="137"/>
      <c r="B6" s="137"/>
      <c r="C6" s="137"/>
      <c r="D6" s="137"/>
      <c r="E6" s="137"/>
      <c r="F6" s="137"/>
      <c r="G6" s="137"/>
    </row>
    <row r="7" spans="1:8" hidden="1">
      <c r="A7" s="254" t="s">
        <v>264</v>
      </c>
      <c r="B7" s="254"/>
      <c r="C7" s="254"/>
      <c r="D7" s="254"/>
      <c r="E7" s="254"/>
      <c r="F7" s="254"/>
      <c r="G7" s="254"/>
    </row>
    <row r="8" spans="1:8" hidden="1">
      <c r="A8" s="254"/>
      <c r="B8" s="254"/>
      <c r="C8" s="254"/>
      <c r="D8" s="254"/>
      <c r="E8" s="254"/>
      <c r="F8" s="254"/>
      <c r="G8" s="254"/>
    </row>
    <row r="9" spans="1:8" ht="6.6" hidden="1" customHeight="1">
      <c r="A9" s="136"/>
      <c r="B9" s="136"/>
      <c r="C9" s="136"/>
      <c r="D9" s="136"/>
      <c r="E9" s="136"/>
      <c r="F9" s="136"/>
      <c r="G9" s="136"/>
    </row>
    <row r="10" spans="1:8" ht="15.6" customHeight="1">
      <c r="A10" s="136"/>
      <c r="B10" s="136"/>
      <c r="C10" s="136"/>
      <c r="D10" s="136"/>
      <c r="E10" s="136"/>
      <c r="F10" s="252" t="s">
        <v>258</v>
      </c>
      <c r="G10" s="252"/>
      <c r="H10" s="252"/>
    </row>
    <row r="11" spans="1:8" ht="13.15" customHeight="1">
      <c r="A11" s="137"/>
      <c r="B11" s="137"/>
      <c r="C11" s="137"/>
      <c r="D11" s="137"/>
      <c r="E11" s="137"/>
      <c r="F11" s="252" t="s">
        <v>267</v>
      </c>
      <c r="G11" s="252"/>
      <c r="H11" s="252"/>
    </row>
    <row r="12" spans="1:8">
      <c r="A12" s="251" t="s">
        <v>269</v>
      </c>
      <c r="B12" s="251"/>
      <c r="C12" s="251"/>
      <c r="D12" s="251"/>
      <c r="E12" s="251"/>
      <c r="F12" s="251"/>
      <c r="G12" s="251"/>
      <c r="H12" s="251"/>
    </row>
    <row r="13" spans="1:8">
      <c r="A13" s="251"/>
      <c r="B13" s="251"/>
      <c r="C13" s="251"/>
      <c r="D13" s="251"/>
      <c r="E13" s="251"/>
      <c r="F13" s="251"/>
      <c r="G13" s="251"/>
      <c r="H13" s="251"/>
    </row>
    <row r="14" spans="1:8" ht="13.15" hidden="1" customHeight="1">
      <c r="A14" s="251"/>
      <c r="B14" s="251"/>
      <c r="C14" s="251"/>
      <c r="D14" s="251"/>
      <c r="E14" s="251"/>
      <c r="F14" s="251"/>
      <c r="G14" s="251"/>
      <c r="H14" s="251"/>
    </row>
    <row r="15" spans="1:8">
      <c r="G15" s="270" t="s">
        <v>261</v>
      </c>
      <c r="H15" s="270"/>
    </row>
    <row r="16" spans="1:8" ht="15" customHeight="1">
      <c r="A16" s="256" t="s">
        <v>33</v>
      </c>
      <c r="B16" s="256" t="s">
        <v>265</v>
      </c>
      <c r="C16" s="256" t="s">
        <v>34</v>
      </c>
      <c r="D16" s="256" t="s">
        <v>35</v>
      </c>
      <c r="E16" s="256" t="s">
        <v>36</v>
      </c>
      <c r="F16" s="256" t="s">
        <v>37</v>
      </c>
      <c r="G16" s="258" t="s">
        <v>38</v>
      </c>
      <c r="H16" s="259"/>
    </row>
    <row r="17" spans="1:8" ht="32.25" customHeight="1">
      <c r="A17" s="257"/>
      <c r="B17" s="257"/>
      <c r="C17" s="257"/>
      <c r="D17" s="257"/>
      <c r="E17" s="257"/>
      <c r="F17" s="257"/>
      <c r="G17" s="1" t="s">
        <v>259</v>
      </c>
      <c r="H17" s="3" t="s">
        <v>260</v>
      </c>
    </row>
    <row r="18" spans="1:8" ht="16.149999999999999" customHeight="1">
      <c r="A18" s="6" t="s">
        <v>398</v>
      </c>
      <c r="B18" s="6">
        <v>800</v>
      </c>
      <c r="C18" s="189"/>
      <c r="D18" s="190"/>
      <c r="E18" s="191"/>
      <c r="F18" s="190"/>
      <c r="G18" s="164">
        <f>G448</f>
        <v>6940.4000000000005</v>
      </c>
      <c r="H18" s="164">
        <f>H448</f>
        <v>6718.5999999999995</v>
      </c>
    </row>
    <row r="19" spans="1:8" ht="15.95" customHeight="1">
      <c r="A19" s="6" t="s">
        <v>39</v>
      </c>
      <c r="B19" s="6">
        <v>800</v>
      </c>
      <c r="C19" s="7">
        <v>1</v>
      </c>
      <c r="D19" s="8" t="s">
        <v>40</v>
      </c>
      <c r="E19" s="9" t="s">
        <v>40</v>
      </c>
      <c r="F19" s="10" t="s">
        <v>40</v>
      </c>
      <c r="G19" s="11">
        <f>G20+G25+G35+G48+G61+G66+G53</f>
        <v>2818.7000000000003</v>
      </c>
      <c r="H19" s="11">
        <f>H20+H25+H35+H48+H61+H66+H53</f>
        <v>2828.2000000000003</v>
      </c>
    </row>
    <row r="20" spans="1:8" ht="32.1" customHeight="1">
      <c r="A20" s="6" t="s">
        <v>41</v>
      </c>
      <c r="B20" s="6">
        <v>800</v>
      </c>
      <c r="C20" s="7">
        <v>1</v>
      </c>
      <c r="D20" s="8">
        <v>2</v>
      </c>
      <c r="E20" s="9" t="s">
        <v>40</v>
      </c>
      <c r="F20" s="10" t="s">
        <v>40</v>
      </c>
      <c r="G20" s="11">
        <f t="shared" ref="G20:H23" si="0">G21</f>
        <v>464.3</v>
      </c>
      <c r="H20" s="11">
        <f t="shared" si="0"/>
        <v>464.3</v>
      </c>
    </row>
    <row r="21" spans="1:8" ht="15.95" customHeight="1">
      <c r="A21" s="13" t="s">
        <v>42</v>
      </c>
      <c r="B21" s="13">
        <v>800</v>
      </c>
      <c r="C21" s="14">
        <v>1</v>
      </c>
      <c r="D21" s="15">
        <v>2</v>
      </c>
      <c r="E21" s="16" t="s">
        <v>43</v>
      </c>
      <c r="F21" s="17" t="s">
        <v>40</v>
      </c>
      <c r="G21" s="18">
        <f t="shared" si="0"/>
        <v>464.3</v>
      </c>
      <c r="H21" s="18">
        <f t="shared" si="0"/>
        <v>464.3</v>
      </c>
    </row>
    <row r="22" spans="1:8" ht="15.95" customHeight="1">
      <c r="A22" s="13" t="s">
        <v>44</v>
      </c>
      <c r="B22" s="13">
        <v>800</v>
      </c>
      <c r="C22" s="14">
        <v>1</v>
      </c>
      <c r="D22" s="15">
        <v>2</v>
      </c>
      <c r="E22" s="16" t="s">
        <v>45</v>
      </c>
      <c r="F22" s="17" t="s">
        <v>40</v>
      </c>
      <c r="G22" s="18">
        <f t="shared" si="0"/>
        <v>464.3</v>
      </c>
      <c r="H22" s="18">
        <f t="shared" si="0"/>
        <v>464.3</v>
      </c>
    </row>
    <row r="23" spans="1:8" ht="63.95" customHeight="1">
      <c r="A23" s="13" t="s">
        <v>46</v>
      </c>
      <c r="B23" s="13">
        <v>800</v>
      </c>
      <c r="C23" s="14">
        <v>1</v>
      </c>
      <c r="D23" s="15">
        <v>2</v>
      </c>
      <c r="E23" s="16" t="s">
        <v>45</v>
      </c>
      <c r="F23" s="17">
        <v>100</v>
      </c>
      <c r="G23" s="18">
        <f t="shared" si="0"/>
        <v>464.3</v>
      </c>
      <c r="H23" s="18">
        <f t="shared" si="0"/>
        <v>464.3</v>
      </c>
    </row>
    <row r="24" spans="1:8" ht="30" customHeight="1">
      <c r="A24" s="43" t="s">
        <v>47</v>
      </c>
      <c r="B24" s="43">
        <v>800</v>
      </c>
      <c r="C24" s="27">
        <v>1</v>
      </c>
      <c r="D24" s="27">
        <v>2</v>
      </c>
      <c r="E24" s="44" t="s">
        <v>45</v>
      </c>
      <c r="F24" s="29">
        <v>120</v>
      </c>
      <c r="G24" s="30">
        <v>464.3</v>
      </c>
      <c r="H24" s="30">
        <v>464.3</v>
      </c>
    </row>
    <row r="25" spans="1:8" ht="48" hidden="1" customHeight="1">
      <c r="A25" s="19" t="s">
        <v>48</v>
      </c>
      <c r="B25" s="19">
        <v>800</v>
      </c>
      <c r="C25" s="20">
        <v>1</v>
      </c>
      <c r="D25" s="21">
        <v>3</v>
      </c>
      <c r="E25" s="22" t="s">
        <v>40</v>
      </c>
      <c r="F25" s="23" t="s">
        <v>40</v>
      </c>
      <c r="G25" s="24">
        <f>G26</f>
        <v>0</v>
      </c>
      <c r="H25" s="24">
        <f>H26</f>
        <v>0</v>
      </c>
    </row>
    <row r="26" spans="1:8" ht="15.75" hidden="1" customHeight="1">
      <c r="A26" s="13" t="s">
        <v>49</v>
      </c>
      <c r="B26" s="13">
        <v>800</v>
      </c>
      <c r="C26" s="14">
        <v>1</v>
      </c>
      <c r="D26" s="15">
        <v>3</v>
      </c>
      <c r="E26" s="16" t="s">
        <v>43</v>
      </c>
      <c r="F26" s="17" t="s">
        <v>40</v>
      </c>
      <c r="G26" s="18">
        <f>G27+G30</f>
        <v>0</v>
      </c>
      <c r="H26" s="18">
        <f>H27+H30</f>
        <v>0</v>
      </c>
    </row>
    <row r="27" spans="1:8" ht="31.5" hidden="1" customHeight="1">
      <c r="A27" s="25" t="s">
        <v>50</v>
      </c>
      <c r="B27" s="13">
        <v>800</v>
      </c>
      <c r="C27" s="26">
        <v>1</v>
      </c>
      <c r="D27" s="27">
        <v>3</v>
      </c>
      <c r="E27" s="28" t="s">
        <v>51</v>
      </c>
      <c r="F27" s="29" t="s">
        <v>40</v>
      </c>
      <c r="G27" s="30">
        <f>G28</f>
        <v>0</v>
      </c>
      <c r="H27" s="30">
        <f>H28</f>
        <v>0</v>
      </c>
    </row>
    <row r="28" spans="1:8" ht="63.75" hidden="1" customHeight="1">
      <c r="A28" s="13" t="s">
        <v>46</v>
      </c>
      <c r="B28" s="13">
        <v>800</v>
      </c>
      <c r="C28" s="14">
        <v>1</v>
      </c>
      <c r="D28" s="15">
        <v>3</v>
      </c>
      <c r="E28" s="16" t="s">
        <v>51</v>
      </c>
      <c r="F28" s="17">
        <v>100</v>
      </c>
      <c r="G28" s="18">
        <f>G29</f>
        <v>0</v>
      </c>
      <c r="H28" s="18">
        <f>H29</f>
        <v>0</v>
      </c>
    </row>
    <row r="29" spans="1:8" ht="31.5" hidden="1" customHeight="1">
      <c r="A29" s="13" t="s">
        <v>47</v>
      </c>
      <c r="B29" s="13">
        <v>800</v>
      </c>
      <c r="C29" s="14">
        <v>1</v>
      </c>
      <c r="D29" s="15">
        <v>3</v>
      </c>
      <c r="E29" s="16" t="s">
        <v>51</v>
      </c>
      <c r="F29" s="17">
        <v>120</v>
      </c>
      <c r="G29" s="18"/>
      <c r="H29" s="18"/>
    </row>
    <row r="30" spans="1:8" ht="15.75" hidden="1" customHeight="1">
      <c r="A30" s="25" t="s">
        <v>52</v>
      </c>
      <c r="B30" s="13">
        <v>800</v>
      </c>
      <c r="C30" s="26">
        <v>1</v>
      </c>
      <c r="D30" s="27">
        <v>3</v>
      </c>
      <c r="E30" s="28" t="s">
        <v>53</v>
      </c>
      <c r="F30" s="29" t="s">
        <v>40</v>
      </c>
      <c r="G30" s="30">
        <f>G31+G33</f>
        <v>0</v>
      </c>
      <c r="H30" s="30">
        <f>H31+H33</f>
        <v>0</v>
      </c>
    </row>
    <row r="31" spans="1:8" ht="31.5" hidden="1" customHeight="1">
      <c r="A31" s="13" t="s">
        <v>54</v>
      </c>
      <c r="B31" s="13">
        <v>800</v>
      </c>
      <c r="C31" s="14">
        <v>1</v>
      </c>
      <c r="D31" s="15">
        <v>3</v>
      </c>
      <c r="E31" s="16" t="s">
        <v>53</v>
      </c>
      <c r="F31" s="17">
        <v>200</v>
      </c>
      <c r="G31" s="18">
        <f>G32</f>
        <v>0</v>
      </c>
      <c r="H31" s="18">
        <f>H32</f>
        <v>0</v>
      </c>
    </row>
    <row r="32" spans="1:8" ht="31.5" hidden="1" customHeight="1">
      <c r="A32" s="25" t="s">
        <v>55</v>
      </c>
      <c r="B32" s="13">
        <v>800</v>
      </c>
      <c r="C32" s="26">
        <v>1</v>
      </c>
      <c r="D32" s="27">
        <v>3</v>
      </c>
      <c r="E32" s="28" t="s">
        <v>53</v>
      </c>
      <c r="F32" s="29">
        <v>240</v>
      </c>
      <c r="G32" s="30"/>
      <c r="H32" s="30"/>
    </row>
    <row r="33" spans="1:8" ht="15.75" hidden="1" customHeight="1">
      <c r="A33" s="31" t="s">
        <v>56</v>
      </c>
      <c r="B33" s="13">
        <v>800</v>
      </c>
      <c r="C33" s="32">
        <v>1</v>
      </c>
      <c r="D33" s="33">
        <v>3</v>
      </c>
      <c r="E33" s="34" t="s">
        <v>53</v>
      </c>
      <c r="F33" s="35">
        <v>800</v>
      </c>
      <c r="G33" s="36">
        <f>G34</f>
        <v>0</v>
      </c>
      <c r="H33" s="36">
        <f>H34</f>
        <v>0</v>
      </c>
    </row>
    <row r="34" spans="1:8" ht="15.75" hidden="1">
      <c r="A34" s="25" t="s">
        <v>57</v>
      </c>
      <c r="B34" s="13">
        <v>800</v>
      </c>
      <c r="C34" s="26">
        <v>1</v>
      </c>
      <c r="D34" s="27">
        <v>3</v>
      </c>
      <c r="E34" s="28" t="s">
        <v>53</v>
      </c>
      <c r="F34" s="29">
        <v>850</v>
      </c>
      <c r="G34" s="30"/>
      <c r="H34" s="30"/>
    </row>
    <row r="35" spans="1:8" ht="48" customHeight="1">
      <c r="A35" s="37" t="s">
        <v>58</v>
      </c>
      <c r="B35" s="37">
        <v>800</v>
      </c>
      <c r="C35" s="38">
        <v>1</v>
      </c>
      <c r="D35" s="39">
        <v>4</v>
      </c>
      <c r="E35" s="40" t="s">
        <v>40</v>
      </c>
      <c r="F35" s="41" t="s">
        <v>40</v>
      </c>
      <c r="G35" s="42">
        <f>G36</f>
        <v>2234.9</v>
      </c>
      <c r="H35" s="42">
        <f>H36</f>
        <v>2244.9</v>
      </c>
    </row>
    <row r="36" spans="1:8" ht="15.95" customHeight="1">
      <c r="A36" s="25" t="s">
        <v>42</v>
      </c>
      <c r="B36" s="25">
        <v>800</v>
      </c>
      <c r="C36" s="26">
        <v>1</v>
      </c>
      <c r="D36" s="27">
        <v>4</v>
      </c>
      <c r="E36" s="28" t="s">
        <v>43</v>
      </c>
      <c r="F36" s="23"/>
      <c r="G36" s="24">
        <f>G37+G40+G45</f>
        <v>2234.9</v>
      </c>
      <c r="H36" s="24">
        <f>H37+H40+H45</f>
        <v>2244.9</v>
      </c>
    </row>
    <row r="37" spans="1:8" ht="32.1" customHeight="1">
      <c r="A37" s="13" t="s">
        <v>59</v>
      </c>
      <c r="B37" s="25">
        <v>800</v>
      </c>
      <c r="C37" s="14">
        <v>1</v>
      </c>
      <c r="D37" s="15">
        <v>4</v>
      </c>
      <c r="E37" s="16" t="s">
        <v>60</v>
      </c>
      <c r="F37" s="17"/>
      <c r="G37" s="18">
        <f>G38</f>
        <v>1683.8</v>
      </c>
      <c r="H37" s="18">
        <f>H38</f>
        <v>1683.8</v>
      </c>
    </row>
    <row r="38" spans="1:8" ht="63.95" customHeight="1">
      <c r="A38" s="13" t="s">
        <v>46</v>
      </c>
      <c r="B38" s="25">
        <v>800</v>
      </c>
      <c r="C38" s="14">
        <v>1</v>
      </c>
      <c r="D38" s="15">
        <v>4</v>
      </c>
      <c r="E38" s="16" t="s">
        <v>60</v>
      </c>
      <c r="F38" s="17">
        <v>100</v>
      </c>
      <c r="G38" s="18">
        <f>G39</f>
        <v>1683.8</v>
      </c>
      <c r="H38" s="18">
        <f>H39</f>
        <v>1683.8</v>
      </c>
    </row>
    <row r="39" spans="1:8" ht="32.1" customHeight="1">
      <c r="A39" s="13" t="s">
        <v>47</v>
      </c>
      <c r="B39" s="25">
        <v>800</v>
      </c>
      <c r="C39" s="14">
        <v>1</v>
      </c>
      <c r="D39" s="15">
        <v>4</v>
      </c>
      <c r="E39" s="16" t="s">
        <v>60</v>
      </c>
      <c r="F39" s="17">
        <v>120</v>
      </c>
      <c r="G39" s="18">
        <v>1683.8</v>
      </c>
      <c r="H39" s="18">
        <v>1683.8</v>
      </c>
    </row>
    <row r="40" spans="1:8" ht="15.95" customHeight="1">
      <c r="A40" s="25" t="s">
        <v>52</v>
      </c>
      <c r="B40" s="25">
        <v>800</v>
      </c>
      <c r="C40" s="26">
        <v>1</v>
      </c>
      <c r="D40" s="27">
        <v>4</v>
      </c>
      <c r="E40" s="28" t="s">
        <v>53</v>
      </c>
      <c r="F40" s="29" t="s">
        <v>40</v>
      </c>
      <c r="G40" s="30">
        <f>G41+G43</f>
        <v>551</v>
      </c>
      <c r="H40" s="30">
        <f>H41+H43</f>
        <v>561</v>
      </c>
    </row>
    <row r="41" spans="1:8" ht="32.1" customHeight="1">
      <c r="A41" s="13" t="s">
        <v>54</v>
      </c>
      <c r="B41" s="25">
        <v>800</v>
      </c>
      <c r="C41" s="14">
        <v>1</v>
      </c>
      <c r="D41" s="15">
        <v>4</v>
      </c>
      <c r="E41" s="16" t="s">
        <v>53</v>
      </c>
      <c r="F41" s="17">
        <v>200</v>
      </c>
      <c r="G41" s="18">
        <f>G42</f>
        <v>520</v>
      </c>
      <c r="H41" s="18">
        <f>H42</f>
        <v>530</v>
      </c>
    </row>
    <row r="42" spans="1:8" ht="32.1" customHeight="1">
      <c r="A42" s="25" t="s">
        <v>55</v>
      </c>
      <c r="B42" s="25">
        <v>800</v>
      </c>
      <c r="C42" s="26">
        <v>1</v>
      </c>
      <c r="D42" s="27">
        <v>4</v>
      </c>
      <c r="E42" s="28" t="s">
        <v>53</v>
      </c>
      <c r="F42" s="29">
        <v>240</v>
      </c>
      <c r="G42" s="30">
        <v>520</v>
      </c>
      <c r="H42" s="30">
        <v>530</v>
      </c>
    </row>
    <row r="43" spans="1:8" ht="15.95" customHeight="1">
      <c r="A43" s="31" t="s">
        <v>56</v>
      </c>
      <c r="B43" s="25">
        <v>800</v>
      </c>
      <c r="C43" s="32">
        <v>1</v>
      </c>
      <c r="D43" s="33">
        <v>4</v>
      </c>
      <c r="E43" s="16" t="s">
        <v>53</v>
      </c>
      <c r="F43" s="35">
        <v>800</v>
      </c>
      <c r="G43" s="36">
        <f>G44</f>
        <v>31</v>
      </c>
      <c r="H43" s="36">
        <f>H44</f>
        <v>31</v>
      </c>
    </row>
    <row r="44" spans="1:8" ht="15.95" customHeight="1">
      <c r="A44" s="25" t="s">
        <v>57</v>
      </c>
      <c r="B44" s="25">
        <v>800</v>
      </c>
      <c r="C44" s="26">
        <v>1</v>
      </c>
      <c r="D44" s="27">
        <v>4</v>
      </c>
      <c r="E44" s="28" t="s">
        <v>53</v>
      </c>
      <c r="F44" s="29">
        <v>850</v>
      </c>
      <c r="G44" s="30">
        <v>31</v>
      </c>
      <c r="H44" s="30">
        <v>31</v>
      </c>
    </row>
    <row r="45" spans="1:8" ht="32.1" customHeight="1">
      <c r="A45" s="25" t="s">
        <v>237</v>
      </c>
      <c r="B45" s="25">
        <v>800</v>
      </c>
      <c r="C45" s="26">
        <v>1</v>
      </c>
      <c r="D45" s="27">
        <v>4</v>
      </c>
      <c r="E45" s="28" t="s">
        <v>236</v>
      </c>
      <c r="F45" s="29"/>
      <c r="G45" s="30">
        <f>G46</f>
        <v>0.1</v>
      </c>
      <c r="H45" s="30">
        <f>H46</f>
        <v>0.1</v>
      </c>
    </row>
    <row r="46" spans="1:8" ht="32.1" customHeight="1">
      <c r="A46" s="13" t="s">
        <v>54</v>
      </c>
      <c r="B46" s="25">
        <v>800</v>
      </c>
      <c r="C46" s="26">
        <v>1</v>
      </c>
      <c r="D46" s="27">
        <v>4</v>
      </c>
      <c r="E46" s="28" t="s">
        <v>236</v>
      </c>
      <c r="F46" s="29">
        <v>200</v>
      </c>
      <c r="G46" s="30">
        <f>G47</f>
        <v>0.1</v>
      </c>
      <c r="H46" s="30">
        <f>H47</f>
        <v>0.1</v>
      </c>
    </row>
    <row r="47" spans="1:8" ht="32.1" customHeight="1">
      <c r="A47" s="25" t="s">
        <v>55</v>
      </c>
      <c r="B47" s="25">
        <v>800</v>
      </c>
      <c r="C47" s="26">
        <v>1</v>
      </c>
      <c r="D47" s="27">
        <v>4</v>
      </c>
      <c r="E47" s="28" t="s">
        <v>236</v>
      </c>
      <c r="F47" s="29">
        <v>240</v>
      </c>
      <c r="G47" s="30">
        <v>0.1</v>
      </c>
      <c r="H47" s="30">
        <v>0.1</v>
      </c>
    </row>
    <row r="48" spans="1:8" ht="48" customHeight="1">
      <c r="A48" s="37" t="s">
        <v>61</v>
      </c>
      <c r="B48" s="37">
        <v>800</v>
      </c>
      <c r="C48" s="38">
        <v>1</v>
      </c>
      <c r="D48" s="39">
        <v>6</v>
      </c>
      <c r="E48" s="40" t="s">
        <v>40</v>
      </c>
      <c r="F48" s="41" t="s">
        <v>40</v>
      </c>
      <c r="G48" s="42">
        <f t="shared" ref="G48:H51" si="1">G49</f>
        <v>20.6</v>
      </c>
      <c r="H48" s="42">
        <f t="shared" si="1"/>
        <v>20.6</v>
      </c>
    </row>
    <row r="49" spans="1:8" ht="15.95" customHeight="1">
      <c r="A49" s="25" t="s">
        <v>49</v>
      </c>
      <c r="B49" s="25">
        <v>800</v>
      </c>
      <c r="C49" s="26">
        <v>1</v>
      </c>
      <c r="D49" s="27">
        <v>6</v>
      </c>
      <c r="E49" s="28" t="s">
        <v>43</v>
      </c>
      <c r="F49" s="29" t="s">
        <v>40</v>
      </c>
      <c r="G49" s="30">
        <f t="shared" si="1"/>
        <v>20.6</v>
      </c>
      <c r="H49" s="30">
        <f t="shared" si="1"/>
        <v>20.6</v>
      </c>
    </row>
    <row r="50" spans="1:8" ht="15.95" customHeight="1">
      <c r="A50" s="43" t="s">
        <v>270</v>
      </c>
      <c r="B50" s="25">
        <v>800</v>
      </c>
      <c r="C50" s="14">
        <v>1</v>
      </c>
      <c r="D50" s="15">
        <v>6</v>
      </c>
      <c r="E50" s="16" t="s">
        <v>62</v>
      </c>
      <c r="F50" s="17"/>
      <c r="G50" s="18">
        <f t="shared" si="1"/>
        <v>20.6</v>
      </c>
      <c r="H50" s="18">
        <f t="shared" si="1"/>
        <v>20.6</v>
      </c>
    </row>
    <row r="51" spans="1:8" ht="15.95" customHeight="1">
      <c r="A51" s="13" t="s">
        <v>63</v>
      </c>
      <c r="B51" s="25">
        <v>800</v>
      </c>
      <c r="C51" s="14">
        <v>1</v>
      </c>
      <c r="D51" s="15">
        <v>6</v>
      </c>
      <c r="E51" s="16" t="s">
        <v>62</v>
      </c>
      <c r="F51" s="17">
        <v>500</v>
      </c>
      <c r="G51" s="18">
        <f t="shared" si="1"/>
        <v>20.6</v>
      </c>
      <c r="H51" s="18">
        <f t="shared" si="1"/>
        <v>20.6</v>
      </c>
    </row>
    <row r="52" spans="1:8" ht="13.5" customHeight="1">
      <c r="A52" s="13" t="s">
        <v>64</v>
      </c>
      <c r="B52" s="25">
        <v>800</v>
      </c>
      <c r="C52" s="14">
        <v>1</v>
      </c>
      <c r="D52" s="15">
        <v>6</v>
      </c>
      <c r="E52" s="16" t="s">
        <v>62</v>
      </c>
      <c r="F52" s="17">
        <v>540</v>
      </c>
      <c r="G52" s="18">
        <v>20.6</v>
      </c>
      <c r="H52" s="18">
        <v>20.6</v>
      </c>
    </row>
    <row r="53" spans="1:8" ht="15.75" hidden="1" customHeight="1">
      <c r="A53" s="6" t="s">
        <v>65</v>
      </c>
      <c r="B53" s="6">
        <v>800</v>
      </c>
      <c r="C53" s="7">
        <v>1</v>
      </c>
      <c r="D53" s="8">
        <v>7</v>
      </c>
      <c r="E53" s="9"/>
      <c r="F53" s="10"/>
      <c r="G53" s="11">
        <f>G54</f>
        <v>0</v>
      </c>
      <c r="H53" s="11">
        <f>H54</f>
        <v>0</v>
      </c>
    </row>
    <row r="54" spans="1:8" ht="15.75" hidden="1" customHeight="1">
      <c r="A54" s="13" t="s">
        <v>42</v>
      </c>
      <c r="B54" s="13">
        <v>800</v>
      </c>
      <c r="C54" s="14">
        <v>1</v>
      </c>
      <c r="D54" s="15">
        <v>7</v>
      </c>
      <c r="E54" s="16" t="s">
        <v>43</v>
      </c>
      <c r="F54" s="17"/>
      <c r="G54" s="18">
        <f>G55+G58</f>
        <v>0</v>
      </c>
      <c r="H54" s="18">
        <f>H55+H58</f>
        <v>0</v>
      </c>
    </row>
    <row r="55" spans="1:8" ht="31.5" hidden="1" customHeight="1">
      <c r="A55" s="13" t="s">
        <v>66</v>
      </c>
      <c r="B55" s="13">
        <v>800</v>
      </c>
      <c r="C55" s="14">
        <v>1</v>
      </c>
      <c r="D55" s="15">
        <v>7</v>
      </c>
      <c r="E55" s="16" t="s">
        <v>67</v>
      </c>
      <c r="F55" s="17"/>
      <c r="G55" s="18">
        <f>G56</f>
        <v>0</v>
      </c>
      <c r="H55" s="18">
        <f>H56</f>
        <v>0</v>
      </c>
    </row>
    <row r="56" spans="1:8" ht="31.5" hidden="1" customHeight="1">
      <c r="A56" s="13" t="s">
        <v>54</v>
      </c>
      <c r="B56" s="13">
        <v>800</v>
      </c>
      <c r="C56" s="14">
        <v>1</v>
      </c>
      <c r="D56" s="15">
        <v>7</v>
      </c>
      <c r="E56" s="16" t="s">
        <v>67</v>
      </c>
      <c r="F56" s="17">
        <v>200</v>
      </c>
      <c r="G56" s="18">
        <f>G57</f>
        <v>0</v>
      </c>
      <c r="H56" s="18">
        <f>H57</f>
        <v>0</v>
      </c>
    </row>
    <row r="57" spans="1:8" ht="31.5" hidden="1" customHeight="1">
      <c r="A57" s="43" t="s">
        <v>55</v>
      </c>
      <c r="B57" s="13">
        <v>800</v>
      </c>
      <c r="C57" s="14">
        <v>1</v>
      </c>
      <c r="D57" s="15">
        <v>7</v>
      </c>
      <c r="E57" s="16" t="s">
        <v>67</v>
      </c>
      <c r="F57" s="29">
        <v>240</v>
      </c>
      <c r="G57" s="18"/>
      <c r="H57" s="18"/>
    </row>
    <row r="58" spans="1:8" ht="15.75" hidden="1">
      <c r="A58" s="13" t="s">
        <v>68</v>
      </c>
      <c r="B58" s="13">
        <v>800</v>
      </c>
      <c r="C58" s="14">
        <v>1</v>
      </c>
      <c r="D58" s="15">
        <v>7</v>
      </c>
      <c r="E58" s="16" t="s">
        <v>69</v>
      </c>
      <c r="F58" s="17"/>
      <c r="G58" s="18">
        <f>G59</f>
        <v>0</v>
      </c>
      <c r="H58" s="18">
        <f>H59</f>
        <v>0</v>
      </c>
    </row>
    <row r="59" spans="1:8" ht="31.5" hidden="1" customHeight="1">
      <c r="A59" s="13" t="s">
        <v>54</v>
      </c>
      <c r="B59" s="13">
        <v>800</v>
      </c>
      <c r="C59" s="14">
        <v>1</v>
      </c>
      <c r="D59" s="15">
        <v>7</v>
      </c>
      <c r="E59" s="16" t="s">
        <v>69</v>
      </c>
      <c r="F59" s="17">
        <v>200</v>
      </c>
      <c r="G59" s="18">
        <f>G60</f>
        <v>0</v>
      </c>
      <c r="H59" s="18">
        <f>H60</f>
        <v>0</v>
      </c>
    </row>
    <row r="60" spans="1:8" ht="31.5" hidden="1" customHeight="1">
      <c r="A60" s="43" t="s">
        <v>55</v>
      </c>
      <c r="B60" s="13">
        <v>800</v>
      </c>
      <c r="C60" s="14">
        <v>1</v>
      </c>
      <c r="D60" s="15">
        <v>7</v>
      </c>
      <c r="E60" s="16" t="s">
        <v>69</v>
      </c>
      <c r="F60" s="29">
        <v>240</v>
      </c>
      <c r="G60" s="18"/>
      <c r="H60" s="18"/>
    </row>
    <row r="61" spans="1:8" ht="15.95" customHeight="1">
      <c r="A61" s="19" t="s">
        <v>70</v>
      </c>
      <c r="B61" s="19">
        <v>800</v>
      </c>
      <c r="C61" s="20">
        <v>1</v>
      </c>
      <c r="D61" s="21">
        <v>11</v>
      </c>
      <c r="E61" s="22" t="s">
        <v>40</v>
      </c>
      <c r="F61" s="23" t="s">
        <v>40</v>
      </c>
      <c r="G61" s="24">
        <f t="shared" ref="G61:H64" si="2">G62</f>
        <v>13.9</v>
      </c>
      <c r="H61" s="24">
        <f t="shared" si="2"/>
        <v>13.4</v>
      </c>
    </row>
    <row r="62" spans="1:8" ht="15.95" customHeight="1">
      <c r="A62" s="13" t="s">
        <v>42</v>
      </c>
      <c r="B62" s="13">
        <v>800</v>
      </c>
      <c r="C62" s="14">
        <v>1</v>
      </c>
      <c r="D62" s="15">
        <v>11</v>
      </c>
      <c r="E62" s="16" t="s">
        <v>43</v>
      </c>
      <c r="F62" s="17" t="s">
        <v>40</v>
      </c>
      <c r="G62" s="18">
        <f t="shared" si="2"/>
        <v>13.9</v>
      </c>
      <c r="H62" s="18">
        <f t="shared" si="2"/>
        <v>13.4</v>
      </c>
    </row>
    <row r="63" spans="1:8" ht="15.95" customHeight="1">
      <c r="A63" s="13" t="s">
        <v>71</v>
      </c>
      <c r="B63" s="13">
        <v>800</v>
      </c>
      <c r="C63" s="14">
        <v>1</v>
      </c>
      <c r="D63" s="15">
        <v>11</v>
      </c>
      <c r="E63" s="16" t="s">
        <v>72</v>
      </c>
      <c r="F63" s="17" t="s">
        <v>40</v>
      </c>
      <c r="G63" s="18">
        <f t="shared" si="2"/>
        <v>13.9</v>
      </c>
      <c r="H63" s="18">
        <f t="shared" si="2"/>
        <v>13.4</v>
      </c>
    </row>
    <row r="64" spans="1:8" ht="15.95" customHeight="1">
      <c r="A64" s="13" t="s">
        <v>56</v>
      </c>
      <c r="B64" s="13">
        <v>800</v>
      </c>
      <c r="C64" s="14">
        <v>1</v>
      </c>
      <c r="D64" s="15">
        <v>11</v>
      </c>
      <c r="E64" s="16" t="s">
        <v>72</v>
      </c>
      <c r="F64" s="17">
        <v>800</v>
      </c>
      <c r="G64" s="18">
        <f t="shared" si="2"/>
        <v>13.9</v>
      </c>
      <c r="H64" s="18">
        <f t="shared" si="2"/>
        <v>13.4</v>
      </c>
    </row>
    <row r="65" spans="1:8" ht="15.95" customHeight="1">
      <c r="A65" s="25" t="s">
        <v>73</v>
      </c>
      <c r="B65" s="13">
        <v>800</v>
      </c>
      <c r="C65" s="26">
        <v>1</v>
      </c>
      <c r="D65" s="27">
        <v>11</v>
      </c>
      <c r="E65" s="28" t="s">
        <v>72</v>
      </c>
      <c r="F65" s="29">
        <v>870</v>
      </c>
      <c r="G65" s="30">
        <v>13.9</v>
      </c>
      <c r="H65" s="30">
        <v>13.4</v>
      </c>
    </row>
    <row r="66" spans="1:8" ht="15.95" customHeight="1">
      <c r="A66" s="37" t="s">
        <v>74</v>
      </c>
      <c r="B66" s="37">
        <v>800</v>
      </c>
      <c r="C66" s="38">
        <v>1</v>
      </c>
      <c r="D66" s="39">
        <v>13</v>
      </c>
      <c r="E66" s="40" t="s">
        <v>40</v>
      </c>
      <c r="F66" s="41" t="s">
        <v>40</v>
      </c>
      <c r="G66" s="42">
        <f>G67</f>
        <v>85</v>
      </c>
      <c r="H66" s="42">
        <f>H67</f>
        <v>85</v>
      </c>
    </row>
    <row r="67" spans="1:8" ht="15.95" customHeight="1">
      <c r="A67" s="13" t="s">
        <v>42</v>
      </c>
      <c r="B67" s="13">
        <v>800</v>
      </c>
      <c r="C67" s="14">
        <v>1</v>
      </c>
      <c r="D67" s="15">
        <v>13</v>
      </c>
      <c r="E67" s="16" t="s">
        <v>43</v>
      </c>
      <c r="F67" s="17" t="s">
        <v>40</v>
      </c>
      <c r="G67" s="18">
        <f>G68+G73</f>
        <v>85</v>
      </c>
      <c r="H67" s="18">
        <f>H68+H73</f>
        <v>85</v>
      </c>
    </row>
    <row r="68" spans="1:8" ht="32.1" customHeight="1">
      <c r="A68" s="13" t="s">
        <v>75</v>
      </c>
      <c r="B68" s="13">
        <v>800</v>
      </c>
      <c r="C68" s="14">
        <v>1</v>
      </c>
      <c r="D68" s="15">
        <v>13</v>
      </c>
      <c r="E68" s="16" t="s">
        <v>76</v>
      </c>
      <c r="F68" s="17" t="s">
        <v>40</v>
      </c>
      <c r="G68" s="18">
        <f>G69+G71</f>
        <v>5</v>
      </c>
      <c r="H68" s="18">
        <f>H69+H71</f>
        <v>5</v>
      </c>
    </row>
    <row r="69" spans="1:8" ht="32.1" customHeight="1">
      <c r="A69" s="13" t="s">
        <v>54</v>
      </c>
      <c r="B69" s="13">
        <v>800</v>
      </c>
      <c r="C69" s="14">
        <v>1</v>
      </c>
      <c r="D69" s="15">
        <v>13</v>
      </c>
      <c r="E69" s="16" t="s">
        <v>76</v>
      </c>
      <c r="F69" s="17">
        <v>200</v>
      </c>
      <c r="G69" s="18">
        <f>G70</f>
        <v>5</v>
      </c>
      <c r="H69" s="18">
        <f>H70</f>
        <v>5</v>
      </c>
    </row>
    <row r="70" spans="1:8" ht="32.1" customHeight="1">
      <c r="A70" s="43" t="s">
        <v>55</v>
      </c>
      <c r="B70" s="13">
        <v>800</v>
      </c>
      <c r="C70" s="27">
        <v>1</v>
      </c>
      <c r="D70" s="27">
        <v>13</v>
      </c>
      <c r="E70" s="44" t="s">
        <v>76</v>
      </c>
      <c r="F70" s="29">
        <v>240</v>
      </c>
      <c r="G70" s="30">
        <v>5</v>
      </c>
      <c r="H70" s="30">
        <v>5</v>
      </c>
    </row>
    <row r="71" spans="1:8" ht="15.95" hidden="1" customHeight="1">
      <c r="A71" s="13" t="s">
        <v>56</v>
      </c>
      <c r="B71" s="13">
        <v>800</v>
      </c>
      <c r="C71" s="14">
        <v>1</v>
      </c>
      <c r="D71" s="15">
        <v>13</v>
      </c>
      <c r="E71" s="16" t="s">
        <v>76</v>
      </c>
      <c r="F71" s="29">
        <v>800</v>
      </c>
      <c r="G71" s="30">
        <f>G72</f>
        <v>0</v>
      </c>
      <c r="H71" s="30">
        <f>H72</f>
        <v>0</v>
      </c>
    </row>
    <row r="72" spans="1:8" ht="15.95" hidden="1" customHeight="1">
      <c r="A72" s="43" t="s">
        <v>57</v>
      </c>
      <c r="B72" s="13">
        <v>800</v>
      </c>
      <c r="C72" s="27">
        <v>1</v>
      </c>
      <c r="D72" s="27">
        <v>13</v>
      </c>
      <c r="E72" s="44" t="s">
        <v>76</v>
      </c>
      <c r="F72" s="29">
        <v>850</v>
      </c>
      <c r="G72" s="30"/>
      <c r="H72" s="30"/>
    </row>
    <row r="73" spans="1:8" ht="15.95" customHeight="1">
      <c r="A73" s="43" t="s">
        <v>77</v>
      </c>
      <c r="B73" s="13">
        <v>800</v>
      </c>
      <c r="C73" s="27">
        <v>1</v>
      </c>
      <c r="D73" s="27">
        <v>13</v>
      </c>
      <c r="E73" s="44" t="s">
        <v>78</v>
      </c>
      <c r="F73" s="29" t="s">
        <v>40</v>
      </c>
      <c r="G73" s="30">
        <f>G74+G76</f>
        <v>80</v>
      </c>
      <c r="H73" s="30">
        <f>H74+H76</f>
        <v>80</v>
      </c>
    </row>
    <row r="74" spans="1:8" ht="32.1" customHeight="1">
      <c r="A74" s="13" t="s">
        <v>54</v>
      </c>
      <c r="B74" s="13">
        <v>800</v>
      </c>
      <c r="C74" s="27">
        <v>1</v>
      </c>
      <c r="D74" s="27">
        <v>13</v>
      </c>
      <c r="E74" s="44" t="s">
        <v>78</v>
      </c>
      <c r="F74" s="29">
        <v>200</v>
      </c>
      <c r="G74" s="30">
        <f>G75</f>
        <v>78</v>
      </c>
      <c r="H74" s="30">
        <f>H75</f>
        <v>78</v>
      </c>
    </row>
    <row r="75" spans="1:8" ht="32.1" customHeight="1">
      <c r="A75" s="25" t="s">
        <v>55</v>
      </c>
      <c r="B75" s="13">
        <v>800</v>
      </c>
      <c r="C75" s="26">
        <v>1</v>
      </c>
      <c r="D75" s="27">
        <v>13</v>
      </c>
      <c r="E75" s="44" t="s">
        <v>78</v>
      </c>
      <c r="F75" s="29">
        <v>240</v>
      </c>
      <c r="G75" s="30">
        <v>78</v>
      </c>
      <c r="H75" s="30">
        <v>78</v>
      </c>
    </row>
    <row r="76" spans="1:8" ht="15.95" customHeight="1">
      <c r="A76" s="13" t="s">
        <v>56</v>
      </c>
      <c r="B76" s="13">
        <v>800</v>
      </c>
      <c r="C76" s="14">
        <v>1</v>
      </c>
      <c r="D76" s="15">
        <v>13</v>
      </c>
      <c r="E76" s="44" t="s">
        <v>78</v>
      </c>
      <c r="F76" s="17">
        <v>800</v>
      </c>
      <c r="G76" s="18">
        <f>G77+G78</f>
        <v>2</v>
      </c>
      <c r="H76" s="18">
        <f>H77+H78</f>
        <v>2</v>
      </c>
    </row>
    <row r="77" spans="1:8" ht="15.95" hidden="1" customHeight="1">
      <c r="A77" s="25" t="s">
        <v>79</v>
      </c>
      <c r="B77" s="13">
        <v>800</v>
      </c>
      <c r="C77" s="26">
        <v>1</v>
      </c>
      <c r="D77" s="27">
        <v>13</v>
      </c>
      <c r="E77" s="45" t="s">
        <v>78</v>
      </c>
      <c r="F77" s="29">
        <v>830</v>
      </c>
      <c r="G77" s="30"/>
      <c r="H77" s="30"/>
    </row>
    <row r="78" spans="1:8" ht="15.95" customHeight="1">
      <c r="A78" s="43" t="s">
        <v>57</v>
      </c>
      <c r="B78" s="13">
        <v>800</v>
      </c>
      <c r="C78" s="26">
        <v>1</v>
      </c>
      <c r="D78" s="27">
        <v>13</v>
      </c>
      <c r="E78" s="44" t="s">
        <v>78</v>
      </c>
      <c r="F78" s="29">
        <v>850</v>
      </c>
      <c r="G78" s="30">
        <v>2</v>
      </c>
      <c r="H78" s="30">
        <v>2</v>
      </c>
    </row>
    <row r="79" spans="1:8" ht="15.95" hidden="1" customHeight="1">
      <c r="A79" s="6" t="s">
        <v>80</v>
      </c>
      <c r="B79" s="6">
        <v>800</v>
      </c>
      <c r="C79" s="7">
        <v>2</v>
      </c>
      <c r="D79" s="8">
        <v>3</v>
      </c>
      <c r="E79" s="9" t="s">
        <v>40</v>
      </c>
      <c r="F79" s="10" t="s">
        <v>40</v>
      </c>
      <c r="G79" s="11">
        <f>G80</f>
        <v>0</v>
      </c>
      <c r="H79" s="11">
        <f>H80</f>
        <v>0</v>
      </c>
    </row>
    <row r="80" spans="1:8" ht="15.95" hidden="1" customHeight="1">
      <c r="A80" s="13" t="s">
        <v>49</v>
      </c>
      <c r="B80" s="13">
        <v>800</v>
      </c>
      <c r="C80" s="14">
        <v>2</v>
      </c>
      <c r="D80" s="15">
        <v>3</v>
      </c>
      <c r="E80" s="16" t="s">
        <v>43</v>
      </c>
      <c r="F80" s="17" t="s">
        <v>40</v>
      </c>
      <c r="G80" s="18">
        <f>G81</f>
        <v>0</v>
      </c>
      <c r="H80" s="18">
        <f>H81</f>
        <v>0</v>
      </c>
    </row>
    <row r="81" spans="1:8" s="51" customFormat="1" ht="32.1" hidden="1" customHeight="1">
      <c r="A81" s="46" t="s">
        <v>81</v>
      </c>
      <c r="B81" s="13">
        <v>800</v>
      </c>
      <c r="C81" s="14">
        <v>2</v>
      </c>
      <c r="D81" s="15">
        <v>3</v>
      </c>
      <c r="E81" s="47" t="s">
        <v>82</v>
      </c>
      <c r="F81" s="48" t="s">
        <v>40</v>
      </c>
      <c r="G81" s="49">
        <f>G82+G84</f>
        <v>0</v>
      </c>
      <c r="H81" s="49">
        <f>H82+H84</f>
        <v>0</v>
      </c>
    </row>
    <row r="82" spans="1:8" ht="63.95" hidden="1" customHeight="1">
      <c r="A82" s="13" t="s">
        <v>46</v>
      </c>
      <c r="B82" s="13">
        <v>800</v>
      </c>
      <c r="C82" s="14">
        <v>2</v>
      </c>
      <c r="D82" s="15">
        <v>3</v>
      </c>
      <c r="E82" s="16" t="s">
        <v>82</v>
      </c>
      <c r="F82" s="17">
        <v>100</v>
      </c>
      <c r="G82" s="18">
        <f>G83</f>
        <v>0</v>
      </c>
      <c r="H82" s="18">
        <f>H83</f>
        <v>0</v>
      </c>
    </row>
    <row r="83" spans="1:8" ht="32.1" hidden="1" customHeight="1">
      <c r="A83" s="13" t="s">
        <v>83</v>
      </c>
      <c r="B83" s="13">
        <v>800</v>
      </c>
      <c r="C83" s="14">
        <v>2</v>
      </c>
      <c r="D83" s="15">
        <v>3</v>
      </c>
      <c r="E83" s="16" t="s">
        <v>82</v>
      </c>
      <c r="F83" s="17">
        <v>120</v>
      </c>
      <c r="G83" s="18"/>
      <c r="H83" s="18"/>
    </row>
    <row r="84" spans="1:8" ht="32.1" hidden="1" customHeight="1">
      <c r="A84" s="13" t="s">
        <v>54</v>
      </c>
      <c r="B84" s="13">
        <v>800</v>
      </c>
      <c r="C84" s="14">
        <v>2</v>
      </c>
      <c r="D84" s="15">
        <v>3</v>
      </c>
      <c r="E84" s="16" t="s">
        <v>84</v>
      </c>
      <c r="F84" s="17">
        <v>200</v>
      </c>
      <c r="G84" s="18">
        <f>G85</f>
        <v>0</v>
      </c>
      <c r="H84" s="18">
        <f>H85</f>
        <v>0</v>
      </c>
    </row>
    <row r="85" spans="1:8" ht="32.1" hidden="1" customHeight="1">
      <c r="A85" s="13" t="s">
        <v>55</v>
      </c>
      <c r="B85" s="13">
        <v>800</v>
      </c>
      <c r="C85" s="14">
        <v>2</v>
      </c>
      <c r="D85" s="15">
        <v>3</v>
      </c>
      <c r="E85" s="16" t="s">
        <v>84</v>
      </c>
      <c r="F85" s="17">
        <v>240</v>
      </c>
      <c r="G85" s="18"/>
      <c r="H85" s="18"/>
    </row>
    <row r="86" spans="1:8" ht="32.1" customHeight="1">
      <c r="A86" s="6" t="s">
        <v>85</v>
      </c>
      <c r="B86" s="6">
        <v>800</v>
      </c>
      <c r="C86" s="7">
        <v>3</v>
      </c>
      <c r="D86" s="15"/>
      <c r="E86" s="16"/>
      <c r="F86" s="17"/>
      <c r="G86" s="18">
        <f>G87</f>
        <v>20</v>
      </c>
      <c r="H86" s="18">
        <f>H87</f>
        <v>0</v>
      </c>
    </row>
    <row r="87" spans="1:8" ht="32.1" customHeight="1">
      <c r="A87" s="6" t="s">
        <v>86</v>
      </c>
      <c r="B87" s="6">
        <v>800</v>
      </c>
      <c r="C87" s="7">
        <v>3</v>
      </c>
      <c r="D87" s="8">
        <v>9</v>
      </c>
      <c r="E87" s="9" t="s">
        <v>40</v>
      </c>
      <c r="F87" s="10" t="s">
        <v>40</v>
      </c>
      <c r="G87" s="11">
        <f>G88+G98</f>
        <v>20</v>
      </c>
      <c r="H87" s="11">
        <f>H88+H98</f>
        <v>0</v>
      </c>
    </row>
    <row r="88" spans="1:8" ht="47.25">
      <c r="A88" s="13" t="s">
        <v>18</v>
      </c>
      <c r="B88" s="13">
        <v>800</v>
      </c>
      <c r="C88" s="14">
        <v>3</v>
      </c>
      <c r="D88" s="15">
        <v>9</v>
      </c>
      <c r="E88" s="16" t="s">
        <v>87</v>
      </c>
      <c r="F88" s="17" t="s">
        <v>40</v>
      </c>
      <c r="G88" s="18">
        <f>G89+G92+G95</f>
        <v>20</v>
      </c>
      <c r="H88" s="18">
        <f>H89+H92+H95</f>
        <v>0</v>
      </c>
    </row>
    <row r="89" spans="1:8" ht="57" customHeight="1">
      <c r="A89" s="13" t="s">
        <v>88</v>
      </c>
      <c r="B89" s="13">
        <v>800</v>
      </c>
      <c r="C89" s="14">
        <v>3</v>
      </c>
      <c r="D89" s="15">
        <v>9</v>
      </c>
      <c r="E89" s="28" t="s">
        <v>89</v>
      </c>
      <c r="F89" s="17" t="s">
        <v>40</v>
      </c>
      <c r="G89" s="18">
        <f>G90</f>
        <v>10</v>
      </c>
      <c r="H89" s="18">
        <f>H90</f>
        <v>0</v>
      </c>
    </row>
    <row r="90" spans="1:8" ht="32.1" customHeight="1">
      <c r="A90" s="13" t="s">
        <v>54</v>
      </c>
      <c r="B90" s="13">
        <v>800</v>
      </c>
      <c r="C90" s="26">
        <v>3</v>
      </c>
      <c r="D90" s="27">
        <v>9</v>
      </c>
      <c r="E90" s="28" t="s">
        <v>89</v>
      </c>
      <c r="F90" s="29">
        <v>200</v>
      </c>
      <c r="G90" s="30">
        <f>G91</f>
        <v>10</v>
      </c>
      <c r="H90" s="30">
        <f>H91</f>
        <v>0</v>
      </c>
    </row>
    <row r="91" spans="1:8" ht="32.1" customHeight="1">
      <c r="A91" s="25" t="s">
        <v>55</v>
      </c>
      <c r="B91" s="13">
        <v>800</v>
      </c>
      <c r="C91" s="26">
        <v>3</v>
      </c>
      <c r="D91" s="27">
        <v>9</v>
      </c>
      <c r="E91" s="28" t="s">
        <v>89</v>
      </c>
      <c r="F91" s="29">
        <v>240</v>
      </c>
      <c r="G91" s="30">
        <v>10</v>
      </c>
      <c r="H91" s="30"/>
    </row>
    <row r="92" spans="1:8" ht="32.1" customHeight="1">
      <c r="A92" s="13" t="s">
        <v>90</v>
      </c>
      <c r="B92" s="13">
        <v>800</v>
      </c>
      <c r="C92" s="14">
        <v>3</v>
      </c>
      <c r="D92" s="15">
        <v>9</v>
      </c>
      <c r="E92" s="16" t="s">
        <v>91</v>
      </c>
      <c r="F92" s="17"/>
      <c r="G92" s="18">
        <f>G93</f>
        <v>10</v>
      </c>
      <c r="H92" s="18">
        <f>H93</f>
        <v>0</v>
      </c>
    </row>
    <row r="93" spans="1:8" ht="32.1" customHeight="1">
      <c r="A93" s="13" t="s">
        <v>54</v>
      </c>
      <c r="B93" s="13">
        <v>800</v>
      </c>
      <c r="C93" s="14">
        <v>3</v>
      </c>
      <c r="D93" s="15">
        <v>9</v>
      </c>
      <c r="E93" s="16" t="s">
        <v>91</v>
      </c>
      <c r="F93" s="17">
        <v>200</v>
      </c>
      <c r="G93" s="18">
        <f>G94</f>
        <v>10</v>
      </c>
      <c r="H93" s="18">
        <f>H94</f>
        <v>0</v>
      </c>
    </row>
    <row r="94" spans="1:8" ht="32.1" customHeight="1">
      <c r="A94" s="25" t="s">
        <v>55</v>
      </c>
      <c r="B94" s="13">
        <v>800</v>
      </c>
      <c r="C94" s="14">
        <v>3</v>
      </c>
      <c r="D94" s="15">
        <v>9</v>
      </c>
      <c r="E94" s="16" t="s">
        <v>91</v>
      </c>
      <c r="F94" s="17">
        <v>240</v>
      </c>
      <c r="G94" s="18">
        <v>10</v>
      </c>
      <c r="H94" s="18"/>
    </row>
    <row r="95" spans="1:8" ht="31.5" hidden="1" customHeight="1">
      <c r="A95" s="13" t="s">
        <v>92</v>
      </c>
      <c r="B95" s="13">
        <v>800</v>
      </c>
      <c r="C95" s="14">
        <v>3</v>
      </c>
      <c r="D95" s="15">
        <v>9</v>
      </c>
      <c r="E95" s="16" t="s">
        <v>93</v>
      </c>
      <c r="F95" s="17"/>
      <c r="G95" s="18">
        <f>G96</f>
        <v>0</v>
      </c>
      <c r="H95" s="18">
        <f>H96</f>
        <v>0</v>
      </c>
    </row>
    <row r="96" spans="1:8" ht="31.5" hidden="1" customHeight="1">
      <c r="A96" s="13" t="s">
        <v>54</v>
      </c>
      <c r="B96" s="13">
        <v>800</v>
      </c>
      <c r="C96" s="14">
        <v>3</v>
      </c>
      <c r="D96" s="15">
        <v>9</v>
      </c>
      <c r="E96" s="16" t="s">
        <v>93</v>
      </c>
      <c r="F96" s="17">
        <v>200</v>
      </c>
      <c r="G96" s="18">
        <f>G97</f>
        <v>0</v>
      </c>
      <c r="H96" s="18">
        <f>H97</f>
        <v>0</v>
      </c>
    </row>
    <row r="97" spans="1:8" ht="31.5" hidden="1" customHeight="1">
      <c r="A97" s="25" t="s">
        <v>55</v>
      </c>
      <c r="B97" s="13">
        <v>800</v>
      </c>
      <c r="C97" s="14">
        <v>3</v>
      </c>
      <c r="D97" s="15">
        <v>9</v>
      </c>
      <c r="E97" s="16" t="s">
        <v>93</v>
      </c>
      <c r="F97" s="17">
        <v>240</v>
      </c>
      <c r="G97" s="18"/>
      <c r="H97" s="18"/>
    </row>
    <row r="98" spans="1:8" ht="15.75" hidden="1" customHeight="1">
      <c r="A98" s="25" t="s">
        <v>42</v>
      </c>
      <c r="B98" s="13">
        <v>800</v>
      </c>
      <c r="C98" s="14">
        <v>3</v>
      </c>
      <c r="D98" s="15">
        <v>9</v>
      </c>
      <c r="E98" s="16" t="s">
        <v>43</v>
      </c>
      <c r="F98" s="17"/>
      <c r="G98" s="18">
        <f>G99+G102+G105</f>
        <v>0</v>
      </c>
      <c r="H98" s="18">
        <f>H99+H102+H105</f>
        <v>0</v>
      </c>
    </row>
    <row r="99" spans="1:8" ht="48" hidden="1" customHeight="1">
      <c r="A99" s="13" t="s">
        <v>94</v>
      </c>
      <c r="B99" s="13">
        <v>800</v>
      </c>
      <c r="C99" s="14">
        <v>3</v>
      </c>
      <c r="D99" s="15">
        <v>9</v>
      </c>
      <c r="E99" s="16" t="s">
        <v>95</v>
      </c>
      <c r="F99" s="17"/>
      <c r="G99" s="18">
        <f>G100</f>
        <v>0</v>
      </c>
      <c r="H99" s="18">
        <f>H100</f>
        <v>0</v>
      </c>
    </row>
    <row r="100" spans="1:8" ht="31.5" hidden="1" customHeight="1">
      <c r="A100" s="13" t="s">
        <v>54</v>
      </c>
      <c r="B100" s="13">
        <v>800</v>
      </c>
      <c r="C100" s="14">
        <v>3</v>
      </c>
      <c r="D100" s="15">
        <v>9</v>
      </c>
      <c r="E100" s="16" t="s">
        <v>95</v>
      </c>
      <c r="F100" s="17">
        <v>200</v>
      </c>
      <c r="G100" s="18">
        <f>G101</f>
        <v>0</v>
      </c>
      <c r="H100" s="18">
        <f>H101</f>
        <v>0</v>
      </c>
    </row>
    <row r="101" spans="1:8" ht="30.75" hidden="1" customHeight="1">
      <c r="A101" s="25" t="s">
        <v>55</v>
      </c>
      <c r="B101" s="13">
        <v>800</v>
      </c>
      <c r="C101" s="14">
        <v>3</v>
      </c>
      <c r="D101" s="15">
        <v>9</v>
      </c>
      <c r="E101" s="16" t="s">
        <v>95</v>
      </c>
      <c r="F101" s="17">
        <v>240</v>
      </c>
      <c r="G101" s="18"/>
      <c r="H101" s="18"/>
    </row>
    <row r="102" spans="1:8" ht="31.5" hidden="1" customHeight="1">
      <c r="A102" s="13" t="s">
        <v>96</v>
      </c>
      <c r="B102" s="13">
        <v>800</v>
      </c>
      <c r="C102" s="14">
        <v>3</v>
      </c>
      <c r="D102" s="15">
        <v>9</v>
      </c>
      <c r="E102" s="16" t="s">
        <v>97</v>
      </c>
      <c r="F102" s="17"/>
      <c r="G102" s="18">
        <f>G103</f>
        <v>0</v>
      </c>
      <c r="H102" s="18">
        <f>H103</f>
        <v>0</v>
      </c>
    </row>
    <row r="103" spans="1:8" ht="31.5" hidden="1" customHeight="1">
      <c r="A103" s="13" t="s">
        <v>54</v>
      </c>
      <c r="B103" s="13">
        <v>800</v>
      </c>
      <c r="C103" s="14">
        <v>3</v>
      </c>
      <c r="D103" s="15">
        <v>9</v>
      </c>
      <c r="E103" s="16" t="s">
        <v>97</v>
      </c>
      <c r="F103" s="17">
        <v>200</v>
      </c>
      <c r="G103" s="18">
        <f>G104</f>
        <v>0</v>
      </c>
      <c r="H103" s="18">
        <f>H104</f>
        <v>0</v>
      </c>
    </row>
    <row r="104" spans="1:8" ht="31.5" hidden="1" customHeight="1">
      <c r="A104" s="25" t="s">
        <v>55</v>
      </c>
      <c r="B104" s="13">
        <v>800</v>
      </c>
      <c r="C104" s="14">
        <v>3</v>
      </c>
      <c r="D104" s="15">
        <v>9</v>
      </c>
      <c r="E104" s="16" t="s">
        <v>97</v>
      </c>
      <c r="F104" s="17">
        <v>240</v>
      </c>
      <c r="G104" s="18"/>
      <c r="H104" s="18"/>
    </row>
    <row r="105" spans="1:8" ht="31.5" hidden="1" customHeight="1">
      <c r="A105" s="13" t="s">
        <v>98</v>
      </c>
      <c r="B105" s="13">
        <v>800</v>
      </c>
      <c r="C105" s="14">
        <v>3</v>
      </c>
      <c r="D105" s="15">
        <v>9</v>
      </c>
      <c r="E105" s="16" t="s">
        <v>99</v>
      </c>
      <c r="F105" s="17"/>
      <c r="G105" s="18">
        <f>G106</f>
        <v>0</v>
      </c>
      <c r="H105" s="18">
        <f>H106</f>
        <v>0</v>
      </c>
    </row>
    <row r="106" spans="1:8" ht="31.5" hidden="1" customHeight="1">
      <c r="A106" s="13" t="s">
        <v>54</v>
      </c>
      <c r="B106" s="13">
        <v>800</v>
      </c>
      <c r="C106" s="14">
        <v>3</v>
      </c>
      <c r="D106" s="15">
        <v>9</v>
      </c>
      <c r="E106" s="16" t="s">
        <v>99</v>
      </c>
      <c r="F106" s="17">
        <v>200</v>
      </c>
      <c r="G106" s="18">
        <f>G107</f>
        <v>0</v>
      </c>
      <c r="H106" s="18">
        <f>H107</f>
        <v>0</v>
      </c>
    </row>
    <row r="107" spans="1:8" ht="31.5" hidden="1" customHeight="1">
      <c r="A107" s="25" t="s">
        <v>55</v>
      </c>
      <c r="B107" s="13">
        <v>800</v>
      </c>
      <c r="C107" s="14">
        <v>3</v>
      </c>
      <c r="D107" s="15">
        <v>9</v>
      </c>
      <c r="E107" s="16" t="s">
        <v>99</v>
      </c>
      <c r="F107" s="17">
        <v>240</v>
      </c>
      <c r="G107" s="18"/>
      <c r="H107" s="18"/>
    </row>
    <row r="108" spans="1:8" ht="15.75" customHeight="1">
      <c r="A108" s="19" t="s">
        <v>100</v>
      </c>
      <c r="B108" s="19">
        <v>800</v>
      </c>
      <c r="C108" s="20">
        <v>4</v>
      </c>
      <c r="D108" s="15"/>
      <c r="E108" s="16"/>
      <c r="F108" s="17"/>
      <c r="G108" s="18">
        <f>G109+G123+G200+G185</f>
        <v>851.1</v>
      </c>
      <c r="H108" s="18">
        <f>H109+H123+H200+H185</f>
        <v>679</v>
      </c>
    </row>
    <row r="109" spans="1:8" ht="0.75" customHeight="1">
      <c r="A109" s="52" t="s">
        <v>101</v>
      </c>
      <c r="B109" s="52">
        <v>800</v>
      </c>
      <c r="C109" s="53">
        <v>4</v>
      </c>
      <c r="D109" s="54">
        <v>6</v>
      </c>
      <c r="E109" s="55" t="s">
        <v>40</v>
      </c>
      <c r="F109" s="56" t="s">
        <v>40</v>
      </c>
      <c r="G109" s="57">
        <f>G110</f>
        <v>0</v>
      </c>
      <c r="H109" s="57">
        <f>H110</f>
        <v>0</v>
      </c>
    </row>
    <row r="110" spans="1:8" ht="15.75" hidden="1" customHeight="1">
      <c r="A110" s="58" t="s">
        <v>42</v>
      </c>
      <c r="B110" s="58">
        <v>800</v>
      </c>
      <c r="C110" s="59">
        <v>4</v>
      </c>
      <c r="D110" s="60">
        <v>6</v>
      </c>
      <c r="E110" s="61" t="s">
        <v>43</v>
      </c>
      <c r="F110" s="62"/>
      <c r="G110" s="63">
        <f>G111+G116</f>
        <v>0</v>
      </c>
      <c r="H110" s="63">
        <f>H111+H116</f>
        <v>0</v>
      </c>
    </row>
    <row r="111" spans="1:8" ht="15.75" hidden="1" customHeight="1">
      <c r="A111" s="58" t="s">
        <v>102</v>
      </c>
      <c r="B111" s="58">
        <v>800</v>
      </c>
      <c r="C111" s="59">
        <v>4</v>
      </c>
      <c r="D111" s="60">
        <v>6</v>
      </c>
      <c r="E111" s="61" t="s">
        <v>103</v>
      </c>
      <c r="F111" s="62"/>
      <c r="G111" s="63">
        <f>G112+G114</f>
        <v>0</v>
      </c>
      <c r="H111" s="63">
        <f>H112+H114</f>
        <v>0</v>
      </c>
    </row>
    <row r="112" spans="1:8" ht="31.5" hidden="1" customHeight="1">
      <c r="A112" s="13" t="s">
        <v>54</v>
      </c>
      <c r="B112" s="13">
        <v>800</v>
      </c>
      <c r="C112" s="59">
        <v>4</v>
      </c>
      <c r="D112" s="60">
        <v>6</v>
      </c>
      <c r="E112" s="61" t="s">
        <v>103</v>
      </c>
      <c r="F112" s="64">
        <v>200</v>
      </c>
      <c r="G112" s="63">
        <f>G113</f>
        <v>0</v>
      </c>
      <c r="H112" s="63">
        <f>H113</f>
        <v>0</v>
      </c>
    </row>
    <row r="113" spans="1:8" ht="30" hidden="1" customHeight="1">
      <c r="A113" s="65" t="s">
        <v>55</v>
      </c>
      <c r="B113" s="13">
        <v>800</v>
      </c>
      <c r="C113" s="66">
        <v>4</v>
      </c>
      <c r="D113" s="67">
        <v>6</v>
      </c>
      <c r="E113" s="61" t="s">
        <v>103</v>
      </c>
      <c r="F113" s="68">
        <v>240</v>
      </c>
      <c r="G113" s="63"/>
      <c r="H113" s="63"/>
    </row>
    <row r="114" spans="1:8" ht="31.5" hidden="1" customHeight="1">
      <c r="A114" s="69" t="s">
        <v>104</v>
      </c>
      <c r="B114" s="13">
        <v>800</v>
      </c>
      <c r="C114" s="59">
        <v>4</v>
      </c>
      <c r="D114" s="60">
        <v>6</v>
      </c>
      <c r="E114" s="61" t="s">
        <v>103</v>
      </c>
      <c r="F114" s="70">
        <v>400</v>
      </c>
      <c r="G114" s="63">
        <f>G115</f>
        <v>0</v>
      </c>
      <c r="H114" s="63">
        <f>H115</f>
        <v>0</v>
      </c>
    </row>
    <row r="115" spans="1:8" ht="15.75" hidden="1" customHeight="1">
      <c r="A115" s="71" t="s">
        <v>105</v>
      </c>
      <c r="B115" s="13">
        <v>800</v>
      </c>
      <c r="C115" s="66">
        <v>4</v>
      </c>
      <c r="D115" s="67">
        <v>6</v>
      </c>
      <c r="E115" s="61" t="s">
        <v>103</v>
      </c>
      <c r="F115" s="68">
        <v>410</v>
      </c>
      <c r="G115" s="63"/>
      <c r="H115" s="63"/>
    </row>
    <row r="116" spans="1:8" ht="15.75" hidden="1" customHeight="1">
      <c r="A116" s="58" t="s">
        <v>106</v>
      </c>
      <c r="B116" s="13">
        <v>800</v>
      </c>
      <c r="C116" s="59">
        <v>4</v>
      </c>
      <c r="D116" s="60">
        <v>6</v>
      </c>
      <c r="E116" s="61" t="s">
        <v>107</v>
      </c>
      <c r="F116" s="64"/>
      <c r="G116" s="63">
        <f>G117+G119+G121</f>
        <v>0</v>
      </c>
      <c r="H116" s="63">
        <f>H117+H119+H121</f>
        <v>0</v>
      </c>
    </row>
    <row r="117" spans="1:8" ht="31.5" hidden="1" customHeight="1">
      <c r="A117" s="13" t="s">
        <v>54</v>
      </c>
      <c r="B117" s="13">
        <v>800</v>
      </c>
      <c r="C117" s="59">
        <v>4</v>
      </c>
      <c r="D117" s="60">
        <v>6</v>
      </c>
      <c r="E117" s="61" t="s">
        <v>107</v>
      </c>
      <c r="F117" s="64">
        <v>200</v>
      </c>
      <c r="G117" s="72">
        <f>G118</f>
        <v>0</v>
      </c>
      <c r="H117" s="72">
        <f>H118</f>
        <v>0</v>
      </c>
    </row>
    <row r="118" spans="1:8" ht="31.5" hidden="1" customHeight="1">
      <c r="A118" s="65" t="s">
        <v>55</v>
      </c>
      <c r="B118" s="13">
        <v>800</v>
      </c>
      <c r="C118" s="66">
        <v>4</v>
      </c>
      <c r="D118" s="67">
        <v>6</v>
      </c>
      <c r="E118" s="61" t="s">
        <v>107</v>
      </c>
      <c r="F118" s="68">
        <v>240</v>
      </c>
      <c r="G118" s="73"/>
      <c r="H118" s="73"/>
    </row>
    <row r="119" spans="1:8" ht="31.5" hidden="1" customHeight="1">
      <c r="A119" s="69" t="s">
        <v>104</v>
      </c>
      <c r="B119" s="13">
        <v>800</v>
      </c>
      <c r="C119" s="59">
        <v>4</v>
      </c>
      <c r="D119" s="60">
        <v>6</v>
      </c>
      <c r="E119" s="61" t="s">
        <v>107</v>
      </c>
      <c r="F119" s="70">
        <v>400</v>
      </c>
      <c r="G119" s="73">
        <f>G120</f>
        <v>0</v>
      </c>
      <c r="H119" s="73">
        <f>H120</f>
        <v>0</v>
      </c>
    </row>
    <row r="120" spans="1:8" ht="15.75" hidden="1" customHeight="1">
      <c r="A120" s="71" t="s">
        <v>105</v>
      </c>
      <c r="B120" s="13">
        <v>800</v>
      </c>
      <c r="C120" s="66">
        <v>4</v>
      </c>
      <c r="D120" s="67">
        <v>6</v>
      </c>
      <c r="E120" s="61" t="s">
        <v>107</v>
      </c>
      <c r="F120" s="68">
        <v>410</v>
      </c>
      <c r="G120" s="73"/>
      <c r="H120" s="73"/>
    </row>
    <row r="121" spans="1:8" ht="15.75" hidden="1" customHeight="1">
      <c r="A121" s="65" t="s">
        <v>56</v>
      </c>
      <c r="B121" s="13">
        <v>800</v>
      </c>
      <c r="C121" s="59">
        <v>4</v>
      </c>
      <c r="D121" s="60">
        <v>6</v>
      </c>
      <c r="E121" s="61" t="s">
        <v>107</v>
      </c>
      <c r="F121" s="64">
        <v>800</v>
      </c>
      <c r="G121" s="72">
        <f>G122</f>
        <v>0</v>
      </c>
      <c r="H121" s="72">
        <f>H122</f>
        <v>0</v>
      </c>
    </row>
    <row r="122" spans="1:8" ht="48" hidden="1" customHeight="1">
      <c r="A122" s="65" t="s">
        <v>108</v>
      </c>
      <c r="B122" s="13">
        <v>800</v>
      </c>
      <c r="C122" s="66">
        <v>4</v>
      </c>
      <c r="D122" s="67">
        <v>6</v>
      </c>
      <c r="E122" s="61" t="s">
        <v>107</v>
      </c>
      <c r="F122" s="64">
        <v>810</v>
      </c>
      <c r="G122" s="72"/>
      <c r="H122" s="72"/>
    </row>
    <row r="123" spans="1:8" ht="15.95" customHeight="1">
      <c r="A123" s="19" t="s">
        <v>109</v>
      </c>
      <c r="B123" s="19">
        <v>800</v>
      </c>
      <c r="C123" s="20">
        <v>4</v>
      </c>
      <c r="D123" s="21">
        <v>9</v>
      </c>
      <c r="E123" s="22" t="s">
        <v>40</v>
      </c>
      <c r="F123" s="23" t="s">
        <v>40</v>
      </c>
      <c r="G123" s="24">
        <f>G124+G155+G170</f>
        <v>439.5</v>
      </c>
      <c r="H123" s="24">
        <f>H124+H155+H170</f>
        <v>679</v>
      </c>
    </row>
    <row r="124" spans="1:8" ht="32.1" customHeight="1">
      <c r="A124" s="13" t="s">
        <v>24</v>
      </c>
      <c r="B124" s="13">
        <v>800</v>
      </c>
      <c r="C124" s="14">
        <v>4</v>
      </c>
      <c r="D124" s="15">
        <v>9</v>
      </c>
      <c r="E124" s="16" t="s">
        <v>110</v>
      </c>
      <c r="F124" s="23"/>
      <c r="G124" s="30">
        <f>G125+G140</f>
        <v>439.5</v>
      </c>
      <c r="H124" s="30">
        <f>H125+H140</f>
        <v>679</v>
      </c>
    </row>
    <row r="125" spans="1:8" ht="37.5" customHeight="1">
      <c r="A125" s="13" t="s">
        <v>415</v>
      </c>
      <c r="B125" s="13">
        <v>800</v>
      </c>
      <c r="C125" s="14">
        <v>4</v>
      </c>
      <c r="D125" s="15">
        <v>9</v>
      </c>
      <c r="E125" s="16" t="s">
        <v>111</v>
      </c>
      <c r="F125" s="23"/>
      <c r="G125" s="30">
        <f>G126+G133</f>
        <v>439.5</v>
      </c>
      <c r="H125" s="30">
        <f>H126+H133</f>
        <v>679</v>
      </c>
    </row>
    <row r="126" spans="1:8" ht="48" customHeight="1">
      <c r="A126" s="13" t="s">
        <v>409</v>
      </c>
      <c r="B126" s="13">
        <v>800</v>
      </c>
      <c r="C126" s="14">
        <v>4</v>
      </c>
      <c r="D126" s="15">
        <v>9</v>
      </c>
      <c r="E126" s="16" t="s">
        <v>112</v>
      </c>
      <c r="F126" s="23"/>
      <c r="G126" s="30">
        <f>G127+G129+G131</f>
        <v>14.7</v>
      </c>
      <c r="H126" s="30">
        <f>H127+H129+H131</f>
        <v>229.8</v>
      </c>
    </row>
    <row r="127" spans="1:8" ht="32.1" customHeight="1">
      <c r="A127" s="13" t="s">
        <v>54</v>
      </c>
      <c r="B127" s="13">
        <v>800</v>
      </c>
      <c r="C127" s="14">
        <v>4</v>
      </c>
      <c r="D127" s="15">
        <v>9</v>
      </c>
      <c r="E127" s="16" t="s">
        <v>112</v>
      </c>
      <c r="F127" s="29">
        <v>200</v>
      </c>
      <c r="G127" s="30">
        <f>G128</f>
        <v>14.7</v>
      </c>
      <c r="H127" s="30">
        <f>H128</f>
        <v>229.8</v>
      </c>
    </row>
    <row r="128" spans="1:8" ht="30.75" customHeight="1">
      <c r="A128" s="25" t="s">
        <v>55</v>
      </c>
      <c r="B128" s="13">
        <v>800</v>
      </c>
      <c r="C128" s="14">
        <v>4</v>
      </c>
      <c r="D128" s="15">
        <v>9</v>
      </c>
      <c r="E128" s="16" t="s">
        <v>112</v>
      </c>
      <c r="F128" s="29">
        <v>240</v>
      </c>
      <c r="G128" s="30">
        <v>14.7</v>
      </c>
      <c r="H128" s="30">
        <v>229.8</v>
      </c>
    </row>
    <row r="129" spans="1:8" ht="31.5" hidden="1" customHeight="1">
      <c r="A129" s="31" t="s">
        <v>104</v>
      </c>
      <c r="B129" s="13">
        <v>800</v>
      </c>
      <c r="C129" s="14">
        <v>4</v>
      </c>
      <c r="D129" s="15">
        <v>9</v>
      </c>
      <c r="E129" s="16" t="s">
        <v>112</v>
      </c>
      <c r="F129" s="35">
        <v>400</v>
      </c>
      <c r="G129" s="30">
        <f>G130</f>
        <v>0</v>
      </c>
      <c r="H129" s="30">
        <f>H130</f>
        <v>0</v>
      </c>
    </row>
    <row r="130" spans="1:8" ht="15.75" hidden="1" customHeight="1">
      <c r="A130" s="43" t="s">
        <v>105</v>
      </c>
      <c r="B130" s="13">
        <v>800</v>
      </c>
      <c r="C130" s="14">
        <v>4</v>
      </c>
      <c r="D130" s="15">
        <v>9</v>
      </c>
      <c r="E130" s="16" t="s">
        <v>112</v>
      </c>
      <c r="F130" s="29">
        <v>410</v>
      </c>
      <c r="G130" s="30"/>
      <c r="H130" s="30"/>
    </row>
    <row r="131" spans="1:8" ht="15.75" hidden="1" customHeight="1">
      <c r="A131" s="25" t="s">
        <v>56</v>
      </c>
      <c r="B131" s="13">
        <v>800</v>
      </c>
      <c r="C131" s="14">
        <v>4</v>
      </c>
      <c r="D131" s="15">
        <v>9</v>
      </c>
      <c r="E131" s="16" t="s">
        <v>112</v>
      </c>
      <c r="F131" s="17">
        <v>800</v>
      </c>
      <c r="G131" s="30">
        <f>G132</f>
        <v>0</v>
      </c>
      <c r="H131" s="30">
        <f>H132</f>
        <v>0</v>
      </c>
    </row>
    <row r="132" spans="1:8" ht="48" hidden="1" customHeight="1">
      <c r="A132" s="65" t="s">
        <v>108</v>
      </c>
      <c r="B132" s="13">
        <v>800</v>
      </c>
      <c r="C132" s="14">
        <v>4</v>
      </c>
      <c r="D132" s="15">
        <v>9</v>
      </c>
      <c r="E132" s="16" t="s">
        <v>112</v>
      </c>
      <c r="F132" s="17">
        <v>810</v>
      </c>
      <c r="G132" s="30"/>
      <c r="H132" s="30"/>
    </row>
    <row r="133" spans="1:8" ht="32.1" customHeight="1">
      <c r="A133" s="13" t="s">
        <v>25</v>
      </c>
      <c r="B133" s="13">
        <v>800</v>
      </c>
      <c r="C133" s="14">
        <v>4</v>
      </c>
      <c r="D133" s="15">
        <v>9</v>
      </c>
      <c r="E133" s="16" t="s">
        <v>113</v>
      </c>
      <c r="F133" s="23"/>
      <c r="G133" s="30">
        <f>G134+G136+G138</f>
        <v>424.8</v>
      </c>
      <c r="H133" s="30">
        <f>H134+H136+H138</f>
        <v>449.2</v>
      </c>
    </row>
    <row r="134" spans="1:8" ht="32.1" customHeight="1">
      <c r="A134" s="13" t="s">
        <v>54</v>
      </c>
      <c r="B134" s="13">
        <v>800</v>
      </c>
      <c r="C134" s="14">
        <v>4</v>
      </c>
      <c r="D134" s="15">
        <v>9</v>
      </c>
      <c r="E134" s="16" t="s">
        <v>113</v>
      </c>
      <c r="F134" s="29">
        <v>200</v>
      </c>
      <c r="G134" s="30">
        <f>G135</f>
        <v>424.8</v>
      </c>
      <c r="H134" s="30">
        <f>H135</f>
        <v>449.2</v>
      </c>
    </row>
    <row r="135" spans="1:8" ht="24.75" customHeight="1">
      <c r="A135" s="25" t="s">
        <v>55</v>
      </c>
      <c r="B135" s="13">
        <v>800</v>
      </c>
      <c r="C135" s="14">
        <v>4</v>
      </c>
      <c r="D135" s="15">
        <v>9</v>
      </c>
      <c r="E135" s="16" t="s">
        <v>113</v>
      </c>
      <c r="F135" s="29">
        <v>240</v>
      </c>
      <c r="G135" s="30">
        <v>424.8</v>
      </c>
      <c r="H135" s="30">
        <v>449.2</v>
      </c>
    </row>
    <row r="136" spans="1:8" ht="31.5" hidden="1" customHeight="1">
      <c r="A136" s="31" t="s">
        <v>104</v>
      </c>
      <c r="B136" s="13">
        <v>800</v>
      </c>
      <c r="C136" s="14">
        <v>4</v>
      </c>
      <c r="D136" s="15">
        <v>9</v>
      </c>
      <c r="E136" s="16" t="s">
        <v>113</v>
      </c>
      <c r="F136" s="35">
        <v>400</v>
      </c>
      <c r="G136" s="30">
        <f>G137</f>
        <v>0</v>
      </c>
      <c r="H136" s="30">
        <f>H137</f>
        <v>0</v>
      </c>
    </row>
    <row r="137" spans="1:8" ht="15.75" hidden="1" customHeight="1">
      <c r="A137" s="43" t="s">
        <v>105</v>
      </c>
      <c r="B137" s="13">
        <v>800</v>
      </c>
      <c r="C137" s="14">
        <v>4</v>
      </c>
      <c r="D137" s="15">
        <v>9</v>
      </c>
      <c r="E137" s="16" t="s">
        <v>113</v>
      </c>
      <c r="F137" s="29">
        <v>410</v>
      </c>
      <c r="G137" s="30"/>
      <c r="H137" s="30"/>
    </row>
    <row r="138" spans="1:8" ht="15.75" hidden="1" customHeight="1">
      <c r="A138" s="25" t="s">
        <v>56</v>
      </c>
      <c r="B138" s="13">
        <v>800</v>
      </c>
      <c r="C138" s="14">
        <v>4</v>
      </c>
      <c r="D138" s="15">
        <v>9</v>
      </c>
      <c r="E138" s="16" t="s">
        <v>113</v>
      </c>
      <c r="F138" s="17">
        <v>800</v>
      </c>
      <c r="G138" s="30">
        <f>G139</f>
        <v>0</v>
      </c>
      <c r="H138" s="30">
        <f>H139</f>
        <v>0</v>
      </c>
    </row>
    <row r="139" spans="1:8" ht="48" hidden="1" customHeight="1">
      <c r="A139" s="65" t="s">
        <v>108</v>
      </c>
      <c r="B139" s="13">
        <v>800</v>
      </c>
      <c r="C139" s="14">
        <v>4</v>
      </c>
      <c r="D139" s="15">
        <v>9</v>
      </c>
      <c r="E139" s="16" t="s">
        <v>113</v>
      </c>
      <c r="F139" s="17">
        <v>810</v>
      </c>
      <c r="G139" s="30"/>
      <c r="H139" s="30"/>
    </row>
    <row r="140" spans="1:8" ht="48" hidden="1" customHeight="1">
      <c r="A140" s="13" t="s">
        <v>114</v>
      </c>
      <c r="B140" s="13">
        <v>800</v>
      </c>
      <c r="C140" s="14">
        <v>4</v>
      </c>
      <c r="D140" s="15">
        <v>9</v>
      </c>
      <c r="E140" s="16" t="s">
        <v>115</v>
      </c>
      <c r="F140" s="23"/>
      <c r="G140" s="30">
        <f>G141+G148</f>
        <v>0</v>
      </c>
      <c r="H140" s="30">
        <f>H141+H148</f>
        <v>0</v>
      </c>
    </row>
    <row r="141" spans="1:8" ht="48" hidden="1" customHeight="1">
      <c r="A141" s="13" t="s">
        <v>116</v>
      </c>
      <c r="B141" s="13">
        <v>800</v>
      </c>
      <c r="C141" s="14">
        <v>4</v>
      </c>
      <c r="D141" s="15">
        <v>9</v>
      </c>
      <c r="E141" s="16" t="s">
        <v>117</v>
      </c>
      <c r="F141" s="23"/>
      <c r="G141" s="30">
        <f>G142+G144+G146</f>
        <v>0</v>
      </c>
      <c r="H141" s="30">
        <f>H142+H144+H146</f>
        <v>0</v>
      </c>
    </row>
    <row r="142" spans="1:8" ht="31.5" hidden="1" customHeight="1">
      <c r="A142" s="13" t="s">
        <v>54</v>
      </c>
      <c r="B142" s="13">
        <v>800</v>
      </c>
      <c r="C142" s="14">
        <v>4</v>
      </c>
      <c r="D142" s="15">
        <v>9</v>
      </c>
      <c r="E142" s="16" t="s">
        <v>117</v>
      </c>
      <c r="F142" s="29">
        <v>200</v>
      </c>
      <c r="G142" s="30">
        <f>G143</f>
        <v>0</v>
      </c>
      <c r="H142" s="30">
        <f>H143</f>
        <v>0</v>
      </c>
    </row>
    <row r="143" spans="1:8" ht="31.5" hidden="1" customHeight="1">
      <c r="A143" s="25" t="s">
        <v>55</v>
      </c>
      <c r="B143" s="13">
        <v>800</v>
      </c>
      <c r="C143" s="14">
        <v>4</v>
      </c>
      <c r="D143" s="15">
        <v>9</v>
      </c>
      <c r="E143" s="16" t="s">
        <v>117</v>
      </c>
      <c r="F143" s="29">
        <v>240</v>
      </c>
      <c r="G143" s="30"/>
      <c r="H143" s="30"/>
    </row>
    <row r="144" spans="1:8" ht="31.5" hidden="1" customHeight="1">
      <c r="A144" s="31" t="s">
        <v>104</v>
      </c>
      <c r="B144" s="13">
        <v>800</v>
      </c>
      <c r="C144" s="14">
        <v>4</v>
      </c>
      <c r="D144" s="15">
        <v>9</v>
      </c>
      <c r="E144" s="16" t="s">
        <v>117</v>
      </c>
      <c r="F144" s="35">
        <v>400</v>
      </c>
      <c r="G144" s="30">
        <f>G145</f>
        <v>0</v>
      </c>
      <c r="H144" s="30">
        <f>H145</f>
        <v>0</v>
      </c>
    </row>
    <row r="145" spans="1:8" ht="15.75" hidden="1" customHeight="1">
      <c r="A145" s="43" t="s">
        <v>105</v>
      </c>
      <c r="B145" s="13">
        <v>800</v>
      </c>
      <c r="C145" s="14">
        <v>4</v>
      </c>
      <c r="D145" s="15">
        <v>9</v>
      </c>
      <c r="E145" s="16" t="s">
        <v>117</v>
      </c>
      <c r="F145" s="29">
        <v>410</v>
      </c>
      <c r="G145" s="30"/>
      <c r="H145" s="30"/>
    </row>
    <row r="146" spans="1:8" ht="15.75" hidden="1" customHeight="1">
      <c r="A146" s="25" t="s">
        <v>56</v>
      </c>
      <c r="B146" s="13">
        <v>800</v>
      </c>
      <c r="C146" s="14">
        <v>4</v>
      </c>
      <c r="D146" s="15">
        <v>9</v>
      </c>
      <c r="E146" s="16" t="s">
        <v>117</v>
      </c>
      <c r="F146" s="17">
        <v>800</v>
      </c>
      <c r="G146" s="30">
        <f>G147</f>
        <v>0</v>
      </c>
      <c r="H146" s="30">
        <f>H147</f>
        <v>0</v>
      </c>
    </row>
    <row r="147" spans="1:8" ht="48" hidden="1" customHeight="1">
      <c r="A147" s="65" t="s">
        <v>108</v>
      </c>
      <c r="B147" s="13">
        <v>800</v>
      </c>
      <c r="C147" s="14">
        <v>4</v>
      </c>
      <c r="D147" s="15">
        <v>9</v>
      </c>
      <c r="E147" s="16" t="s">
        <v>117</v>
      </c>
      <c r="F147" s="17">
        <v>810</v>
      </c>
      <c r="G147" s="30"/>
      <c r="H147" s="30"/>
    </row>
    <row r="148" spans="1:8" ht="31.5" hidden="1" customHeight="1">
      <c r="A148" s="13" t="s">
        <v>118</v>
      </c>
      <c r="B148" s="13">
        <v>800</v>
      </c>
      <c r="C148" s="14">
        <v>4</v>
      </c>
      <c r="D148" s="15">
        <v>9</v>
      </c>
      <c r="E148" s="16" t="s">
        <v>119</v>
      </c>
      <c r="F148" s="23"/>
      <c r="G148" s="30">
        <f>G149+G151+G153</f>
        <v>0</v>
      </c>
      <c r="H148" s="30">
        <f>H149+H151+H153</f>
        <v>0</v>
      </c>
    </row>
    <row r="149" spans="1:8" ht="31.5" hidden="1" customHeight="1">
      <c r="A149" s="13" t="s">
        <v>54</v>
      </c>
      <c r="B149" s="13">
        <v>800</v>
      </c>
      <c r="C149" s="14">
        <v>4</v>
      </c>
      <c r="D149" s="15">
        <v>9</v>
      </c>
      <c r="E149" s="16" t="s">
        <v>119</v>
      </c>
      <c r="F149" s="29">
        <v>200</v>
      </c>
      <c r="G149" s="30">
        <f>G150</f>
        <v>0</v>
      </c>
      <c r="H149" s="30">
        <f>H150</f>
        <v>0</v>
      </c>
    </row>
    <row r="150" spans="1:8" ht="31.5" hidden="1" customHeight="1">
      <c r="A150" s="25" t="s">
        <v>55</v>
      </c>
      <c r="B150" s="13">
        <v>800</v>
      </c>
      <c r="C150" s="14">
        <v>4</v>
      </c>
      <c r="D150" s="15">
        <v>9</v>
      </c>
      <c r="E150" s="16" t="s">
        <v>119</v>
      </c>
      <c r="F150" s="29">
        <v>240</v>
      </c>
      <c r="G150" s="30"/>
      <c r="H150" s="30"/>
    </row>
    <row r="151" spans="1:8" ht="31.5" hidden="1" customHeight="1">
      <c r="A151" s="31" t="s">
        <v>104</v>
      </c>
      <c r="B151" s="13">
        <v>800</v>
      </c>
      <c r="C151" s="14">
        <v>4</v>
      </c>
      <c r="D151" s="15">
        <v>9</v>
      </c>
      <c r="E151" s="16" t="s">
        <v>119</v>
      </c>
      <c r="F151" s="35">
        <v>400</v>
      </c>
      <c r="G151" s="30">
        <f>G152</f>
        <v>0</v>
      </c>
      <c r="H151" s="30">
        <f>H152</f>
        <v>0</v>
      </c>
    </row>
    <row r="152" spans="1:8" ht="15.75" hidden="1" customHeight="1">
      <c r="A152" s="43" t="s">
        <v>105</v>
      </c>
      <c r="B152" s="13">
        <v>800</v>
      </c>
      <c r="C152" s="14">
        <v>4</v>
      </c>
      <c r="D152" s="15">
        <v>9</v>
      </c>
      <c r="E152" s="16" t="s">
        <v>119</v>
      </c>
      <c r="F152" s="29">
        <v>410</v>
      </c>
      <c r="G152" s="30"/>
      <c r="H152" s="30"/>
    </row>
    <row r="153" spans="1:8" ht="15.75" hidden="1" customHeight="1">
      <c r="A153" s="25" t="s">
        <v>56</v>
      </c>
      <c r="B153" s="13">
        <v>800</v>
      </c>
      <c r="C153" s="14">
        <v>4</v>
      </c>
      <c r="D153" s="15">
        <v>9</v>
      </c>
      <c r="E153" s="16" t="s">
        <v>119</v>
      </c>
      <c r="F153" s="17">
        <v>800</v>
      </c>
      <c r="G153" s="30">
        <f>G154</f>
        <v>0</v>
      </c>
      <c r="H153" s="30">
        <f>H154</f>
        <v>0</v>
      </c>
    </row>
    <row r="154" spans="1:8" ht="48" hidden="1" customHeight="1">
      <c r="A154" s="25" t="s">
        <v>108</v>
      </c>
      <c r="B154" s="13">
        <v>800</v>
      </c>
      <c r="C154" s="14">
        <v>4</v>
      </c>
      <c r="D154" s="15">
        <v>9</v>
      </c>
      <c r="E154" s="16" t="s">
        <v>119</v>
      </c>
      <c r="F154" s="17">
        <v>810</v>
      </c>
      <c r="G154" s="30"/>
      <c r="H154" s="30"/>
    </row>
    <row r="155" spans="1:8" ht="48" hidden="1" customHeight="1">
      <c r="A155" s="13" t="s">
        <v>120</v>
      </c>
      <c r="B155" s="13">
        <v>800</v>
      </c>
      <c r="C155" s="14">
        <v>4</v>
      </c>
      <c r="D155" s="15">
        <v>9</v>
      </c>
      <c r="E155" s="16" t="s">
        <v>121</v>
      </c>
      <c r="F155" s="23"/>
      <c r="G155" s="30">
        <f>G156+G163</f>
        <v>0</v>
      </c>
      <c r="H155" s="30">
        <f>H156+H163</f>
        <v>0</v>
      </c>
    </row>
    <row r="156" spans="1:8" ht="31.5" hidden="1" customHeight="1">
      <c r="A156" s="13" t="s">
        <v>122</v>
      </c>
      <c r="B156" s="13">
        <v>800</v>
      </c>
      <c r="C156" s="14">
        <v>4</v>
      </c>
      <c r="D156" s="15">
        <v>9</v>
      </c>
      <c r="E156" s="16" t="s">
        <v>123</v>
      </c>
      <c r="F156" s="23"/>
      <c r="G156" s="30">
        <f>G157+G159+G161</f>
        <v>0</v>
      </c>
      <c r="H156" s="30">
        <f>H157+H159+H161</f>
        <v>0</v>
      </c>
    </row>
    <row r="157" spans="1:8" ht="31.5" hidden="1" customHeight="1">
      <c r="A157" s="13" t="s">
        <v>54</v>
      </c>
      <c r="B157" s="13">
        <v>800</v>
      </c>
      <c r="C157" s="14">
        <v>4</v>
      </c>
      <c r="D157" s="15">
        <v>9</v>
      </c>
      <c r="E157" s="16" t="s">
        <v>123</v>
      </c>
      <c r="F157" s="29">
        <v>200</v>
      </c>
      <c r="G157" s="30">
        <f>G158</f>
        <v>0</v>
      </c>
      <c r="H157" s="30">
        <f>H158</f>
        <v>0</v>
      </c>
    </row>
    <row r="158" spans="1:8" ht="31.5" hidden="1" customHeight="1">
      <c r="A158" s="25" t="s">
        <v>55</v>
      </c>
      <c r="B158" s="13">
        <v>800</v>
      </c>
      <c r="C158" s="14">
        <v>4</v>
      </c>
      <c r="D158" s="15">
        <v>9</v>
      </c>
      <c r="E158" s="16" t="s">
        <v>123</v>
      </c>
      <c r="F158" s="29">
        <v>240</v>
      </c>
      <c r="G158" s="30"/>
      <c r="H158" s="30"/>
    </row>
    <row r="159" spans="1:8" ht="31.5" hidden="1" customHeight="1">
      <c r="A159" s="31" t="s">
        <v>104</v>
      </c>
      <c r="B159" s="13">
        <v>800</v>
      </c>
      <c r="C159" s="14">
        <v>4</v>
      </c>
      <c r="D159" s="15">
        <v>9</v>
      </c>
      <c r="E159" s="16" t="s">
        <v>123</v>
      </c>
      <c r="F159" s="35">
        <v>400</v>
      </c>
      <c r="G159" s="30">
        <f>G160</f>
        <v>0</v>
      </c>
      <c r="H159" s="30">
        <f>H160</f>
        <v>0</v>
      </c>
    </row>
    <row r="160" spans="1:8" ht="15.75" hidden="1" customHeight="1">
      <c r="A160" s="43" t="s">
        <v>105</v>
      </c>
      <c r="B160" s="13">
        <v>800</v>
      </c>
      <c r="C160" s="14">
        <v>4</v>
      </c>
      <c r="D160" s="15">
        <v>9</v>
      </c>
      <c r="E160" s="16" t="s">
        <v>123</v>
      </c>
      <c r="F160" s="29">
        <v>410</v>
      </c>
      <c r="G160" s="30"/>
      <c r="H160" s="30"/>
    </row>
    <row r="161" spans="1:8" ht="15.75" hidden="1" customHeight="1">
      <c r="A161" s="25" t="s">
        <v>56</v>
      </c>
      <c r="B161" s="13">
        <v>800</v>
      </c>
      <c r="C161" s="14">
        <v>4</v>
      </c>
      <c r="D161" s="15">
        <v>9</v>
      </c>
      <c r="E161" s="16" t="s">
        <v>123</v>
      </c>
      <c r="F161" s="17">
        <v>800</v>
      </c>
      <c r="G161" s="30">
        <f>G162</f>
        <v>0</v>
      </c>
      <c r="H161" s="30">
        <f>H162</f>
        <v>0</v>
      </c>
    </row>
    <row r="162" spans="1:8" ht="48" hidden="1" customHeight="1">
      <c r="A162" s="25" t="s">
        <v>108</v>
      </c>
      <c r="B162" s="13">
        <v>800</v>
      </c>
      <c r="C162" s="14">
        <v>4</v>
      </c>
      <c r="D162" s="15">
        <v>9</v>
      </c>
      <c r="E162" s="16" t="s">
        <v>123</v>
      </c>
      <c r="F162" s="17">
        <v>810</v>
      </c>
      <c r="G162" s="30"/>
      <c r="H162" s="30"/>
    </row>
    <row r="163" spans="1:8" ht="31.5" hidden="1" customHeight="1">
      <c r="A163" s="13" t="s">
        <v>124</v>
      </c>
      <c r="B163" s="13">
        <v>800</v>
      </c>
      <c r="C163" s="14">
        <v>4</v>
      </c>
      <c r="D163" s="15">
        <v>9</v>
      </c>
      <c r="E163" s="16" t="s">
        <v>125</v>
      </c>
      <c r="F163" s="23"/>
      <c r="G163" s="30">
        <f>G164+G166+G168</f>
        <v>0</v>
      </c>
      <c r="H163" s="30">
        <f>H164+H166+H168</f>
        <v>0</v>
      </c>
    </row>
    <row r="164" spans="1:8" ht="31.5" hidden="1" customHeight="1">
      <c r="A164" s="13" t="s">
        <v>54</v>
      </c>
      <c r="B164" s="13">
        <v>800</v>
      </c>
      <c r="C164" s="14">
        <v>4</v>
      </c>
      <c r="D164" s="15">
        <v>9</v>
      </c>
      <c r="E164" s="16" t="s">
        <v>125</v>
      </c>
      <c r="F164" s="29">
        <v>200</v>
      </c>
      <c r="G164" s="30">
        <f>G165</f>
        <v>0</v>
      </c>
      <c r="H164" s="30">
        <f>H165</f>
        <v>0</v>
      </c>
    </row>
    <row r="165" spans="1:8" ht="31.5" hidden="1" customHeight="1">
      <c r="A165" s="25" t="s">
        <v>55</v>
      </c>
      <c r="B165" s="13">
        <v>800</v>
      </c>
      <c r="C165" s="14">
        <v>4</v>
      </c>
      <c r="D165" s="15">
        <v>9</v>
      </c>
      <c r="E165" s="16" t="s">
        <v>125</v>
      </c>
      <c r="F165" s="29">
        <v>240</v>
      </c>
      <c r="G165" s="30"/>
      <c r="H165" s="30"/>
    </row>
    <row r="166" spans="1:8" ht="31.5" hidden="1" customHeight="1">
      <c r="A166" s="31" t="s">
        <v>104</v>
      </c>
      <c r="B166" s="13">
        <v>800</v>
      </c>
      <c r="C166" s="14">
        <v>4</v>
      </c>
      <c r="D166" s="15">
        <v>9</v>
      </c>
      <c r="E166" s="16" t="s">
        <v>125</v>
      </c>
      <c r="F166" s="35">
        <v>400</v>
      </c>
      <c r="G166" s="30">
        <f>G167</f>
        <v>0</v>
      </c>
      <c r="H166" s="30">
        <f>H167</f>
        <v>0</v>
      </c>
    </row>
    <row r="167" spans="1:8" ht="15.75" hidden="1" customHeight="1">
      <c r="A167" s="43" t="s">
        <v>105</v>
      </c>
      <c r="B167" s="13">
        <v>800</v>
      </c>
      <c r="C167" s="14">
        <v>4</v>
      </c>
      <c r="D167" s="15">
        <v>9</v>
      </c>
      <c r="E167" s="16" t="s">
        <v>125</v>
      </c>
      <c r="F167" s="29">
        <v>410</v>
      </c>
      <c r="G167" s="30"/>
      <c r="H167" s="30"/>
    </row>
    <row r="168" spans="1:8" ht="15.75" hidden="1" customHeight="1">
      <c r="A168" s="25" t="s">
        <v>56</v>
      </c>
      <c r="B168" s="13">
        <v>800</v>
      </c>
      <c r="C168" s="14">
        <v>4</v>
      </c>
      <c r="D168" s="15">
        <v>9</v>
      </c>
      <c r="E168" s="16" t="s">
        <v>125</v>
      </c>
      <c r="F168" s="17">
        <v>800</v>
      </c>
      <c r="G168" s="30">
        <f>G169</f>
        <v>0</v>
      </c>
      <c r="H168" s="30">
        <f>H169</f>
        <v>0</v>
      </c>
    </row>
    <row r="169" spans="1:8" ht="48" hidden="1" customHeight="1">
      <c r="A169" s="25" t="s">
        <v>108</v>
      </c>
      <c r="B169" s="13">
        <v>800</v>
      </c>
      <c r="C169" s="14">
        <v>4</v>
      </c>
      <c r="D169" s="15">
        <v>9</v>
      </c>
      <c r="E169" s="16" t="s">
        <v>125</v>
      </c>
      <c r="F169" s="17">
        <v>810</v>
      </c>
      <c r="G169" s="30"/>
      <c r="H169" s="30"/>
    </row>
    <row r="170" spans="1:8" ht="18" hidden="1" customHeight="1">
      <c r="A170" s="13" t="s">
        <v>42</v>
      </c>
      <c r="B170" s="13">
        <v>800</v>
      </c>
      <c r="C170" s="14">
        <v>4</v>
      </c>
      <c r="D170" s="15">
        <v>9</v>
      </c>
      <c r="E170" s="16" t="s">
        <v>43</v>
      </c>
      <c r="F170" s="17"/>
      <c r="G170" s="30">
        <f>G171+G178</f>
        <v>0</v>
      </c>
      <c r="H170" s="30">
        <f>H171+H178</f>
        <v>0</v>
      </c>
    </row>
    <row r="171" spans="1:8" ht="48" hidden="1" customHeight="1">
      <c r="A171" s="13" t="s">
        <v>126</v>
      </c>
      <c r="B171" s="13">
        <v>800</v>
      </c>
      <c r="C171" s="14">
        <v>4</v>
      </c>
      <c r="D171" s="15">
        <v>9</v>
      </c>
      <c r="E171" s="16" t="s">
        <v>127</v>
      </c>
      <c r="F171" s="29"/>
      <c r="G171" s="30">
        <f>G172+G174+G176</f>
        <v>0</v>
      </c>
      <c r="H171" s="30">
        <f>H172+H174+H176</f>
        <v>0</v>
      </c>
    </row>
    <row r="172" spans="1:8" ht="31.5" hidden="1" customHeight="1">
      <c r="A172" s="13" t="s">
        <v>54</v>
      </c>
      <c r="B172" s="13">
        <v>800</v>
      </c>
      <c r="C172" s="14">
        <v>4</v>
      </c>
      <c r="D172" s="15">
        <v>9</v>
      </c>
      <c r="E172" s="16" t="s">
        <v>127</v>
      </c>
      <c r="F172" s="29">
        <v>200</v>
      </c>
      <c r="G172" s="30">
        <f>G173</f>
        <v>0</v>
      </c>
      <c r="H172" s="30">
        <f>H173</f>
        <v>0</v>
      </c>
    </row>
    <row r="173" spans="1:8" ht="29.25" hidden="1" customHeight="1">
      <c r="A173" s="25" t="s">
        <v>55</v>
      </c>
      <c r="B173" s="13">
        <v>800</v>
      </c>
      <c r="C173" s="14">
        <v>4</v>
      </c>
      <c r="D173" s="15">
        <v>9</v>
      </c>
      <c r="E173" s="16" t="s">
        <v>127</v>
      </c>
      <c r="F173" s="29">
        <v>240</v>
      </c>
      <c r="G173" s="30"/>
      <c r="H173" s="30"/>
    </row>
    <row r="174" spans="1:8" ht="31.5" hidden="1" customHeight="1">
      <c r="A174" s="31" t="s">
        <v>104</v>
      </c>
      <c r="B174" s="13">
        <v>800</v>
      </c>
      <c r="C174" s="14">
        <v>4</v>
      </c>
      <c r="D174" s="15">
        <v>9</v>
      </c>
      <c r="E174" s="16" t="s">
        <v>127</v>
      </c>
      <c r="F174" s="35">
        <v>400</v>
      </c>
      <c r="G174" s="30">
        <f>G175</f>
        <v>0</v>
      </c>
      <c r="H174" s="30">
        <f>H175</f>
        <v>0</v>
      </c>
    </row>
    <row r="175" spans="1:8" ht="15.75" hidden="1" customHeight="1">
      <c r="A175" s="43" t="s">
        <v>105</v>
      </c>
      <c r="B175" s="13">
        <v>800</v>
      </c>
      <c r="C175" s="14">
        <v>4</v>
      </c>
      <c r="D175" s="15">
        <v>9</v>
      </c>
      <c r="E175" s="16" t="s">
        <v>127</v>
      </c>
      <c r="F175" s="29">
        <v>410</v>
      </c>
      <c r="G175" s="30"/>
      <c r="H175" s="30"/>
    </row>
    <row r="176" spans="1:8" ht="15.75" hidden="1" customHeight="1">
      <c r="A176" s="25" t="s">
        <v>56</v>
      </c>
      <c r="B176" s="13">
        <v>800</v>
      </c>
      <c r="C176" s="14">
        <v>4</v>
      </c>
      <c r="D176" s="15">
        <v>9</v>
      </c>
      <c r="E176" s="16" t="s">
        <v>127</v>
      </c>
      <c r="F176" s="17">
        <v>800</v>
      </c>
      <c r="G176" s="30">
        <f>G177</f>
        <v>0</v>
      </c>
      <c r="H176" s="30">
        <f>H177</f>
        <v>0</v>
      </c>
    </row>
    <row r="177" spans="1:8" ht="48" hidden="1" customHeight="1">
      <c r="A177" s="25" t="s">
        <v>108</v>
      </c>
      <c r="B177" s="13">
        <v>800</v>
      </c>
      <c r="C177" s="14">
        <v>4</v>
      </c>
      <c r="D177" s="15">
        <v>9</v>
      </c>
      <c r="E177" s="16" t="s">
        <v>127</v>
      </c>
      <c r="F177" s="17">
        <v>810</v>
      </c>
      <c r="G177" s="30"/>
      <c r="H177" s="30"/>
    </row>
    <row r="178" spans="1:8" ht="48" hidden="1" customHeight="1">
      <c r="A178" s="13" t="s">
        <v>128</v>
      </c>
      <c r="B178" s="13">
        <v>800</v>
      </c>
      <c r="C178" s="14">
        <v>4</v>
      </c>
      <c r="D178" s="15">
        <v>9</v>
      </c>
      <c r="E178" s="16" t="s">
        <v>129</v>
      </c>
      <c r="F178" s="29"/>
      <c r="G178" s="30">
        <f>G179+G181+G183</f>
        <v>0</v>
      </c>
      <c r="H178" s="30">
        <f>H179+H181+H183</f>
        <v>0</v>
      </c>
    </row>
    <row r="179" spans="1:8" ht="31.5" hidden="1" customHeight="1">
      <c r="A179" s="13" t="s">
        <v>54</v>
      </c>
      <c r="B179" s="13">
        <v>800</v>
      </c>
      <c r="C179" s="14">
        <v>4</v>
      </c>
      <c r="D179" s="15">
        <v>9</v>
      </c>
      <c r="E179" s="16" t="s">
        <v>129</v>
      </c>
      <c r="F179" s="29">
        <v>200</v>
      </c>
      <c r="G179" s="30">
        <f>G180</f>
        <v>0</v>
      </c>
      <c r="H179" s="30">
        <f>H180</f>
        <v>0</v>
      </c>
    </row>
    <row r="180" spans="1:8" ht="31.5" hidden="1" customHeight="1">
      <c r="A180" s="25" t="s">
        <v>55</v>
      </c>
      <c r="B180" s="13">
        <v>800</v>
      </c>
      <c r="C180" s="14">
        <v>4</v>
      </c>
      <c r="D180" s="15">
        <v>9</v>
      </c>
      <c r="E180" s="16" t="s">
        <v>129</v>
      </c>
      <c r="F180" s="29">
        <v>240</v>
      </c>
      <c r="G180" s="30"/>
      <c r="H180" s="30"/>
    </row>
    <row r="181" spans="1:8" ht="31.5" hidden="1" customHeight="1">
      <c r="A181" s="31" t="s">
        <v>104</v>
      </c>
      <c r="B181" s="13">
        <v>800</v>
      </c>
      <c r="C181" s="14">
        <v>4</v>
      </c>
      <c r="D181" s="15">
        <v>9</v>
      </c>
      <c r="E181" s="16" t="s">
        <v>129</v>
      </c>
      <c r="F181" s="35">
        <v>400</v>
      </c>
      <c r="G181" s="30">
        <f>G182</f>
        <v>0</v>
      </c>
      <c r="H181" s="30">
        <f>H182</f>
        <v>0</v>
      </c>
    </row>
    <row r="182" spans="1:8" ht="15.75" hidden="1" customHeight="1">
      <c r="A182" s="43" t="s">
        <v>105</v>
      </c>
      <c r="B182" s="13">
        <v>800</v>
      </c>
      <c r="C182" s="14">
        <v>4</v>
      </c>
      <c r="D182" s="15">
        <v>9</v>
      </c>
      <c r="E182" s="16" t="s">
        <v>129</v>
      </c>
      <c r="F182" s="29">
        <v>410</v>
      </c>
      <c r="G182" s="30"/>
      <c r="H182" s="30"/>
    </row>
    <row r="183" spans="1:8" ht="15.75" hidden="1" customHeight="1">
      <c r="A183" s="25" t="s">
        <v>56</v>
      </c>
      <c r="B183" s="13">
        <v>800</v>
      </c>
      <c r="C183" s="14">
        <v>4</v>
      </c>
      <c r="D183" s="15">
        <v>9</v>
      </c>
      <c r="E183" s="16" t="s">
        <v>129</v>
      </c>
      <c r="F183" s="17">
        <v>800</v>
      </c>
      <c r="G183" s="30">
        <f>G184</f>
        <v>0</v>
      </c>
      <c r="H183" s="30">
        <f>H184</f>
        <v>0</v>
      </c>
    </row>
    <row r="184" spans="1:8" ht="48" hidden="1" customHeight="1">
      <c r="A184" s="25" t="s">
        <v>108</v>
      </c>
      <c r="B184" s="13">
        <v>800</v>
      </c>
      <c r="C184" s="14">
        <v>4</v>
      </c>
      <c r="D184" s="15">
        <v>9</v>
      </c>
      <c r="E184" s="16" t="s">
        <v>129</v>
      </c>
      <c r="F184" s="17">
        <v>810</v>
      </c>
      <c r="G184" s="30"/>
      <c r="H184" s="30"/>
    </row>
    <row r="185" spans="1:8" ht="15.75" customHeight="1">
      <c r="A185" s="19" t="s">
        <v>130</v>
      </c>
      <c r="B185" s="6">
        <v>800</v>
      </c>
      <c r="C185" s="7">
        <v>4</v>
      </c>
      <c r="D185" s="8">
        <v>10</v>
      </c>
      <c r="E185" s="16"/>
      <c r="F185" s="17"/>
      <c r="G185" s="30">
        <f>G186+G193</f>
        <v>411.6</v>
      </c>
      <c r="H185" s="30">
        <f>H186+H193</f>
        <v>0</v>
      </c>
    </row>
    <row r="186" spans="1:8" ht="1.5" hidden="1" customHeight="1">
      <c r="A186" s="13" t="s">
        <v>240</v>
      </c>
      <c r="B186" s="13">
        <v>800</v>
      </c>
      <c r="C186" s="14">
        <v>4</v>
      </c>
      <c r="D186" s="15">
        <v>10</v>
      </c>
      <c r="E186" s="16" t="s">
        <v>131</v>
      </c>
      <c r="F186" s="17"/>
      <c r="G186" s="30">
        <f>G187+G190</f>
        <v>0</v>
      </c>
      <c r="H186" s="30">
        <f>H187+H190</f>
        <v>0</v>
      </c>
    </row>
    <row r="187" spans="1:8" ht="79.5" hidden="1" customHeight="1">
      <c r="A187" s="25" t="s">
        <v>241</v>
      </c>
      <c r="B187" s="13">
        <v>800</v>
      </c>
      <c r="C187" s="14">
        <v>4</v>
      </c>
      <c r="D187" s="15">
        <v>10</v>
      </c>
      <c r="E187" s="16" t="s">
        <v>238</v>
      </c>
      <c r="F187" s="17"/>
      <c r="G187" s="30">
        <f>G188</f>
        <v>0</v>
      </c>
      <c r="H187" s="30">
        <f>H188</f>
        <v>0</v>
      </c>
    </row>
    <row r="188" spans="1:8" ht="28.5" hidden="1" customHeight="1">
      <c r="A188" s="13" t="s">
        <v>54</v>
      </c>
      <c r="B188" s="13">
        <v>800</v>
      </c>
      <c r="C188" s="14">
        <v>4</v>
      </c>
      <c r="D188" s="15">
        <v>10</v>
      </c>
      <c r="E188" s="16" t="s">
        <v>238</v>
      </c>
      <c r="F188" s="17">
        <v>200</v>
      </c>
      <c r="G188" s="30">
        <f>G189</f>
        <v>0</v>
      </c>
      <c r="H188" s="30">
        <f>H189</f>
        <v>0</v>
      </c>
    </row>
    <row r="189" spans="1:8" ht="28.5" hidden="1" customHeight="1">
      <c r="A189" s="25" t="s">
        <v>55</v>
      </c>
      <c r="B189" s="13">
        <v>800</v>
      </c>
      <c r="C189" s="14">
        <v>4</v>
      </c>
      <c r="D189" s="15">
        <v>10</v>
      </c>
      <c r="E189" s="16" t="s">
        <v>238</v>
      </c>
      <c r="F189" s="17">
        <v>240</v>
      </c>
      <c r="G189" s="30"/>
      <c r="H189" s="30"/>
    </row>
    <row r="190" spans="1:8" ht="79.5" hidden="1" customHeight="1">
      <c r="A190" s="25" t="s">
        <v>242</v>
      </c>
      <c r="B190" s="13">
        <v>800</v>
      </c>
      <c r="C190" s="14">
        <v>4</v>
      </c>
      <c r="D190" s="15">
        <v>10</v>
      </c>
      <c r="E190" s="16" t="s">
        <v>239</v>
      </c>
      <c r="F190" s="17"/>
      <c r="G190" s="30">
        <f>G191</f>
        <v>0</v>
      </c>
      <c r="H190" s="30">
        <f>H191</f>
        <v>0</v>
      </c>
    </row>
    <row r="191" spans="1:8" ht="28.5" hidden="1" customHeight="1">
      <c r="A191" s="13" t="s">
        <v>54</v>
      </c>
      <c r="B191" s="13">
        <v>800</v>
      </c>
      <c r="C191" s="14">
        <v>4</v>
      </c>
      <c r="D191" s="15">
        <v>10</v>
      </c>
      <c r="E191" s="16" t="s">
        <v>239</v>
      </c>
      <c r="F191" s="17">
        <v>200</v>
      </c>
      <c r="G191" s="30">
        <f>G192</f>
        <v>0</v>
      </c>
      <c r="H191" s="30">
        <f>H192</f>
        <v>0</v>
      </c>
    </row>
    <row r="192" spans="1:8" ht="28.5" hidden="1" customHeight="1">
      <c r="A192" s="25" t="s">
        <v>55</v>
      </c>
      <c r="B192" s="13">
        <v>800</v>
      </c>
      <c r="C192" s="14">
        <v>4</v>
      </c>
      <c r="D192" s="15">
        <v>10</v>
      </c>
      <c r="E192" s="16" t="s">
        <v>239</v>
      </c>
      <c r="F192" s="17">
        <v>240</v>
      </c>
      <c r="G192" s="30"/>
      <c r="H192" s="30"/>
    </row>
    <row r="193" spans="1:8" ht="15.95" customHeight="1">
      <c r="A193" s="13" t="s">
        <v>42</v>
      </c>
      <c r="B193" s="13">
        <v>800</v>
      </c>
      <c r="C193" s="14">
        <v>4</v>
      </c>
      <c r="D193" s="15">
        <v>10</v>
      </c>
      <c r="E193" s="16" t="s">
        <v>43</v>
      </c>
      <c r="F193" s="17"/>
      <c r="G193" s="30">
        <f>G194+G197</f>
        <v>411.6</v>
      </c>
      <c r="H193" s="30">
        <f>H194+H197</f>
        <v>0</v>
      </c>
    </row>
    <row r="194" spans="1:8" ht="80.099999999999994" customHeight="1">
      <c r="A194" s="25" t="s">
        <v>245</v>
      </c>
      <c r="B194" s="13">
        <v>800</v>
      </c>
      <c r="C194" s="14">
        <v>4</v>
      </c>
      <c r="D194" s="15">
        <v>10</v>
      </c>
      <c r="E194" s="16" t="s">
        <v>243</v>
      </c>
      <c r="F194" s="17"/>
      <c r="G194" s="30">
        <f>G195</f>
        <v>391</v>
      </c>
      <c r="H194" s="30">
        <f>H195</f>
        <v>0</v>
      </c>
    </row>
    <row r="195" spans="1:8" ht="28.5" customHeight="1">
      <c r="A195" s="13" t="s">
        <v>54</v>
      </c>
      <c r="B195" s="13">
        <v>800</v>
      </c>
      <c r="C195" s="14">
        <v>4</v>
      </c>
      <c r="D195" s="15">
        <v>10</v>
      </c>
      <c r="E195" s="16" t="s">
        <v>243</v>
      </c>
      <c r="F195" s="17">
        <v>200</v>
      </c>
      <c r="G195" s="30">
        <f>G196</f>
        <v>391</v>
      </c>
      <c r="H195" s="30">
        <f>H196</f>
        <v>0</v>
      </c>
    </row>
    <row r="196" spans="1:8" ht="28.5" customHeight="1">
      <c r="A196" s="25" t="s">
        <v>55</v>
      </c>
      <c r="B196" s="13">
        <v>800</v>
      </c>
      <c r="C196" s="14">
        <v>4</v>
      </c>
      <c r="D196" s="15">
        <v>10</v>
      </c>
      <c r="E196" s="16" t="s">
        <v>243</v>
      </c>
      <c r="F196" s="17">
        <v>240</v>
      </c>
      <c r="G196" s="30">
        <v>391</v>
      </c>
      <c r="H196" s="30"/>
    </row>
    <row r="197" spans="1:8" ht="79.5" customHeight="1">
      <c r="A197" s="25" t="s">
        <v>246</v>
      </c>
      <c r="B197" s="13">
        <v>800</v>
      </c>
      <c r="C197" s="14">
        <v>4</v>
      </c>
      <c r="D197" s="15">
        <v>10</v>
      </c>
      <c r="E197" s="16" t="s">
        <v>244</v>
      </c>
      <c r="F197" s="17"/>
      <c r="G197" s="30">
        <f>G198</f>
        <v>20.6</v>
      </c>
      <c r="H197" s="30">
        <f>H198</f>
        <v>0</v>
      </c>
    </row>
    <row r="198" spans="1:8" ht="28.5" customHeight="1">
      <c r="A198" s="13" t="s">
        <v>54</v>
      </c>
      <c r="B198" s="13">
        <v>800</v>
      </c>
      <c r="C198" s="14">
        <v>4</v>
      </c>
      <c r="D198" s="15">
        <v>10</v>
      </c>
      <c r="E198" s="16" t="s">
        <v>244</v>
      </c>
      <c r="F198" s="17">
        <v>200</v>
      </c>
      <c r="G198" s="30">
        <f>G199</f>
        <v>20.6</v>
      </c>
      <c r="H198" s="30">
        <f>H199</f>
        <v>0</v>
      </c>
    </row>
    <row r="199" spans="1:8" ht="28.5" customHeight="1">
      <c r="A199" s="25" t="s">
        <v>55</v>
      </c>
      <c r="B199" s="13">
        <v>800</v>
      </c>
      <c r="C199" s="14">
        <v>4</v>
      </c>
      <c r="D199" s="15">
        <v>10</v>
      </c>
      <c r="E199" s="16" t="s">
        <v>244</v>
      </c>
      <c r="F199" s="17">
        <v>240</v>
      </c>
      <c r="G199" s="30">
        <v>20.6</v>
      </c>
      <c r="H199" s="30"/>
    </row>
    <row r="200" spans="1:8" ht="15" hidden="1" customHeight="1">
      <c r="A200" s="74" t="s">
        <v>133</v>
      </c>
      <c r="B200" s="19">
        <v>800</v>
      </c>
      <c r="C200" s="20">
        <v>4</v>
      </c>
      <c r="D200" s="21">
        <v>12</v>
      </c>
      <c r="E200" s="22" t="s">
        <v>40</v>
      </c>
      <c r="F200" s="23" t="s">
        <v>40</v>
      </c>
      <c r="G200" s="30">
        <f t="shared" ref="G200:H203" si="3">G201</f>
        <v>0</v>
      </c>
      <c r="H200" s="30">
        <f t="shared" si="3"/>
        <v>0</v>
      </c>
    </row>
    <row r="201" spans="1:8" ht="15.75" hidden="1" customHeight="1">
      <c r="A201" s="13" t="s">
        <v>42</v>
      </c>
      <c r="B201" s="13"/>
      <c r="C201" s="26">
        <v>4</v>
      </c>
      <c r="D201" s="27">
        <v>12</v>
      </c>
      <c r="E201" s="44" t="s">
        <v>43</v>
      </c>
      <c r="F201" s="17"/>
      <c r="G201" s="30">
        <f t="shared" si="3"/>
        <v>0</v>
      </c>
      <c r="H201" s="30">
        <f t="shared" si="3"/>
        <v>0</v>
      </c>
    </row>
    <row r="202" spans="1:8" ht="31.5" hidden="1" customHeight="1">
      <c r="A202" s="25" t="s">
        <v>134</v>
      </c>
      <c r="B202" s="13"/>
      <c r="C202" s="14">
        <v>4</v>
      </c>
      <c r="D202" s="15">
        <v>12</v>
      </c>
      <c r="E202" s="16" t="s">
        <v>135</v>
      </c>
      <c r="F202" s="17"/>
      <c r="G202" s="30">
        <f t="shared" si="3"/>
        <v>0</v>
      </c>
      <c r="H202" s="30">
        <f t="shared" si="3"/>
        <v>0</v>
      </c>
    </row>
    <row r="203" spans="1:8" ht="31.5" hidden="1" customHeight="1">
      <c r="A203" s="13" t="s">
        <v>54</v>
      </c>
      <c r="B203" s="13"/>
      <c r="C203" s="26">
        <v>4</v>
      </c>
      <c r="D203" s="27">
        <v>12</v>
      </c>
      <c r="E203" s="16" t="s">
        <v>135</v>
      </c>
      <c r="F203" s="29">
        <v>200</v>
      </c>
      <c r="G203" s="30">
        <f t="shared" si="3"/>
        <v>0</v>
      </c>
      <c r="H203" s="30">
        <f t="shared" si="3"/>
        <v>0</v>
      </c>
    </row>
    <row r="204" spans="1:8" ht="31.5" hidden="1" customHeight="1">
      <c r="A204" s="25" t="s">
        <v>55</v>
      </c>
      <c r="B204" s="13"/>
      <c r="C204" s="14">
        <v>4</v>
      </c>
      <c r="D204" s="15">
        <v>12</v>
      </c>
      <c r="E204" s="16" t="s">
        <v>135</v>
      </c>
      <c r="F204" s="29">
        <v>240</v>
      </c>
      <c r="G204" s="30"/>
      <c r="H204" s="30"/>
    </row>
    <row r="205" spans="1:8" ht="15.95" customHeight="1">
      <c r="A205" s="19" t="s">
        <v>136</v>
      </c>
      <c r="B205" s="19">
        <v>800</v>
      </c>
      <c r="C205" s="20">
        <v>5</v>
      </c>
      <c r="D205" s="21" t="s">
        <v>40</v>
      </c>
      <c r="E205" s="22" t="s">
        <v>40</v>
      </c>
      <c r="F205" s="23" t="s">
        <v>40</v>
      </c>
      <c r="G205" s="24">
        <f>G206+G233+G274</f>
        <v>241</v>
      </c>
      <c r="H205" s="24">
        <f>H206+H233+H274</f>
        <v>31</v>
      </c>
    </row>
    <row r="206" spans="1:8" ht="15" customHeight="1">
      <c r="A206" s="6" t="s">
        <v>137</v>
      </c>
      <c r="B206" s="6">
        <v>800</v>
      </c>
      <c r="C206" s="7">
        <v>5</v>
      </c>
      <c r="D206" s="8">
        <v>1</v>
      </c>
      <c r="E206" s="9" t="s">
        <v>40</v>
      </c>
      <c r="F206" s="10" t="s">
        <v>40</v>
      </c>
      <c r="G206" s="18">
        <f>G207+G211+G215</f>
        <v>31</v>
      </c>
      <c r="H206" s="18">
        <f>H207+H211+H215</f>
        <v>31</v>
      </c>
    </row>
    <row r="207" spans="1:8" ht="31.5" hidden="1" customHeight="1">
      <c r="A207" s="13" t="s">
        <v>138</v>
      </c>
      <c r="B207" s="13">
        <v>800</v>
      </c>
      <c r="C207" s="14">
        <v>5</v>
      </c>
      <c r="D207" s="15">
        <v>1</v>
      </c>
      <c r="E207" s="16" t="s">
        <v>139</v>
      </c>
      <c r="F207" s="17"/>
      <c r="G207" s="18">
        <f t="shared" ref="G207:H209" si="4">G208</f>
        <v>0</v>
      </c>
      <c r="H207" s="18">
        <f t="shared" si="4"/>
        <v>0</v>
      </c>
    </row>
    <row r="208" spans="1:8" ht="31.5" hidden="1" customHeight="1">
      <c r="A208" s="13" t="s">
        <v>140</v>
      </c>
      <c r="B208" s="13">
        <v>800</v>
      </c>
      <c r="C208" s="14">
        <v>5</v>
      </c>
      <c r="D208" s="15">
        <v>1</v>
      </c>
      <c r="E208" s="16" t="s">
        <v>141</v>
      </c>
      <c r="F208" s="17"/>
      <c r="G208" s="18">
        <f t="shared" si="4"/>
        <v>0</v>
      </c>
      <c r="H208" s="18">
        <f t="shared" si="4"/>
        <v>0</v>
      </c>
    </row>
    <row r="209" spans="1:8" ht="31.5" hidden="1" customHeight="1">
      <c r="A209" s="13" t="s">
        <v>104</v>
      </c>
      <c r="B209" s="13">
        <v>800</v>
      </c>
      <c r="C209" s="14">
        <v>5</v>
      </c>
      <c r="D209" s="15">
        <v>1</v>
      </c>
      <c r="E209" s="16" t="s">
        <v>141</v>
      </c>
      <c r="F209" s="17">
        <v>400</v>
      </c>
      <c r="G209" s="18">
        <f t="shared" si="4"/>
        <v>0</v>
      </c>
      <c r="H209" s="18">
        <f t="shared" si="4"/>
        <v>0</v>
      </c>
    </row>
    <row r="210" spans="1:8" ht="15.75" hidden="1">
      <c r="A210" s="13" t="s">
        <v>105</v>
      </c>
      <c r="B210" s="13">
        <v>800</v>
      </c>
      <c r="C210" s="14">
        <v>5</v>
      </c>
      <c r="D210" s="15">
        <v>1</v>
      </c>
      <c r="E210" s="16" t="s">
        <v>141</v>
      </c>
      <c r="F210" s="17">
        <v>410</v>
      </c>
      <c r="G210" s="18"/>
      <c r="H210" s="18"/>
    </row>
    <row r="211" spans="1:8" ht="31.5" hidden="1" customHeight="1">
      <c r="A211" s="13" t="s">
        <v>142</v>
      </c>
      <c r="B211" s="13">
        <v>800</v>
      </c>
      <c r="C211" s="14">
        <v>5</v>
      </c>
      <c r="D211" s="15">
        <v>1</v>
      </c>
      <c r="E211" s="16" t="s">
        <v>143</v>
      </c>
      <c r="F211" s="17"/>
      <c r="G211" s="18">
        <f t="shared" ref="G211:H213" si="5">G212</f>
        <v>0</v>
      </c>
      <c r="H211" s="18">
        <f t="shared" si="5"/>
        <v>0</v>
      </c>
    </row>
    <row r="212" spans="1:8" ht="48" hidden="1" customHeight="1">
      <c r="A212" s="13" t="s">
        <v>144</v>
      </c>
      <c r="B212" s="13">
        <v>800</v>
      </c>
      <c r="C212" s="14">
        <v>5</v>
      </c>
      <c r="D212" s="15">
        <v>1</v>
      </c>
      <c r="E212" s="16" t="s">
        <v>145</v>
      </c>
      <c r="F212" s="17"/>
      <c r="G212" s="18">
        <f t="shared" si="5"/>
        <v>0</v>
      </c>
      <c r="H212" s="18">
        <f t="shared" si="5"/>
        <v>0</v>
      </c>
    </row>
    <row r="213" spans="1:8" ht="15.75" hidden="1" customHeight="1">
      <c r="A213" s="25" t="s">
        <v>56</v>
      </c>
      <c r="B213" s="13">
        <v>800</v>
      </c>
      <c r="C213" s="14">
        <v>5</v>
      </c>
      <c r="D213" s="15">
        <v>1</v>
      </c>
      <c r="E213" s="16" t="s">
        <v>145</v>
      </c>
      <c r="F213" s="17">
        <v>800</v>
      </c>
      <c r="G213" s="18">
        <f t="shared" si="5"/>
        <v>0</v>
      </c>
      <c r="H213" s="18">
        <f t="shared" si="5"/>
        <v>0</v>
      </c>
    </row>
    <row r="214" spans="1:8" ht="48" hidden="1" customHeight="1">
      <c r="A214" s="25" t="s">
        <v>108</v>
      </c>
      <c r="B214" s="13">
        <v>800</v>
      </c>
      <c r="C214" s="14">
        <v>5</v>
      </c>
      <c r="D214" s="15">
        <v>1</v>
      </c>
      <c r="E214" s="16" t="s">
        <v>145</v>
      </c>
      <c r="F214" s="17">
        <v>810</v>
      </c>
      <c r="G214" s="18"/>
      <c r="H214" s="18"/>
    </row>
    <row r="215" spans="1:8" ht="15.95" customHeight="1">
      <c r="A215" s="13" t="s">
        <v>146</v>
      </c>
      <c r="B215" s="13">
        <v>800</v>
      </c>
      <c r="C215" s="14">
        <v>5</v>
      </c>
      <c r="D215" s="15">
        <v>1</v>
      </c>
      <c r="E215" s="16" t="s">
        <v>43</v>
      </c>
      <c r="F215" s="17"/>
      <c r="G215" s="18">
        <f>G216+G223+G230</f>
        <v>31</v>
      </c>
      <c r="H215" s="18">
        <f>H216+H223+H230</f>
        <v>31</v>
      </c>
    </row>
    <row r="216" spans="1:8" ht="32.1" customHeight="1">
      <c r="A216" s="13" t="s">
        <v>147</v>
      </c>
      <c r="B216" s="13">
        <v>800</v>
      </c>
      <c r="C216" s="14">
        <v>5</v>
      </c>
      <c r="D216" s="15">
        <v>1</v>
      </c>
      <c r="E216" s="16" t="s">
        <v>148</v>
      </c>
      <c r="F216" s="17"/>
      <c r="G216" s="18">
        <f>G217+G219+G221</f>
        <v>31</v>
      </c>
      <c r="H216" s="18">
        <f>H217+H219+H221</f>
        <v>31</v>
      </c>
    </row>
    <row r="217" spans="1:8" ht="32.1" customHeight="1">
      <c r="A217" s="13" t="s">
        <v>54</v>
      </c>
      <c r="B217" s="13">
        <v>800</v>
      </c>
      <c r="C217" s="14">
        <v>5</v>
      </c>
      <c r="D217" s="15">
        <v>1</v>
      </c>
      <c r="E217" s="16" t="s">
        <v>148</v>
      </c>
      <c r="F217" s="17">
        <v>200</v>
      </c>
      <c r="G217" s="18">
        <f>G218</f>
        <v>31</v>
      </c>
      <c r="H217" s="18">
        <f>H218</f>
        <v>31</v>
      </c>
    </row>
    <row r="218" spans="1:8" ht="30.75" customHeight="1">
      <c r="A218" s="25" t="s">
        <v>55</v>
      </c>
      <c r="B218" s="13">
        <v>800</v>
      </c>
      <c r="C218" s="14">
        <v>5</v>
      </c>
      <c r="D218" s="15">
        <v>1</v>
      </c>
      <c r="E218" s="16" t="s">
        <v>148</v>
      </c>
      <c r="F218" s="17">
        <v>240</v>
      </c>
      <c r="G218" s="18">
        <v>31</v>
      </c>
      <c r="H218" s="18">
        <v>31</v>
      </c>
    </row>
    <row r="219" spans="1:8" ht="31.5" hidden="1" customHeight="1">
      <c r="A219" s="31" t="s">
        <v>104</v>
      </c>
      <c r="B219" s="13">
        <v>800</v>
      </c>
      <c r="C219" s="14">
        <v>5</v>
      </c>
      <c r="D219" s="15">
        <v>1</v>
      </c>
      <c r="E219" s="16" t="s">
        <v>148</v>
      </c>
      <c r="F219" s="17">
        <v>400</v>
      </c>
      <c r="G219" s="18">
        <f>G220</f>
        <v>0</v>
      </c>
      <c r="H219" s="18">
        <f>H220</f>
        <v>0</v>
      </c>
    </row>
    <row r="220" spans="1:8" ht="15.75" hidden="1" customHeight="1">
      <c r="A220" s="43" t="s">
        <v>105</v>
      </c>
      <c r="B220" s="13">
        <v>800</v>
      </c>
      <c r="C220" s="14">
        <v>5</v>
      </c>
      <c r="D220" s="15">
        <v>1</v>
      </c>
      <c r="E220" s="16" t="s">
        <v>148</v>
      </c>
      <c r="F220" s="17">
        <v>410</v>
      </c>
      <c r="G220" s="18"/>
      <c r="H220" s="18"/>
    </row>
    <row r="221" spans="1:8" ht="15.75" hidden="1" customHeight="1">
      <c r="A221" s="25" t="s">
        <v>56</v>
      </c>
      <c r="B221" s="13">
        <v>800</v>
      </c>
      <c r="C221" s="14">
        <v>5</v>
      </c>
      <c r="D221" s="15">
        <v>1</v>
      </c>
      <c r="E221" s="16" t="s">
        <v>148</v>
      </c>
      <c r="F221" s="17">
        <v>800</v>
      </c>
      <c r="G221" s="18">
        <f>G222</f>
        <v>0</v>
      </c>
      <c r="H221" s="18">
        <f>H222</f>
        <v>0</v>
      </c>
    </row>
    <row r="222" spans="1:8" ht="48" hidden="1" customHeight="1">
      <c r="A222" s="25" t="s">
        <v>108</v>
      </c>
      <c r="B222" s="13">
        <v>800</v>
      </c>
      <c r="C222" s="14">
        <v>5</v>
      </c>
      <c r="D222" s="15">
        <v>1</v>
      </c>
      <c r="E222" s="16" t="s">
        <v>148</v>
      </c>
      <c r="F222" s="17">
        <v>810</v>
      </c>
      <c r="G222" s="18"/>
      <c r="H222" s="18"/>
    </row>
    <row r="223" spans="1:8" ht="15.75" hidden="1">
      <c r="A223" s="25" t="s">
        <v>149</v>
      </c>
      <c r="B223" s="13">
        <v>800</v>
      </c>
      <c r="C223" s="14">
        <v>5</v>
      </c>
      <c r="D223" s="15">
        <v>1</v>
      </c>
      <c r="E223" s="16" t="s">
        <v>150</v>
      </c>
      <c r="F223" s="17"/>
      <c r="G223" s="18">
        <f>G224+G226+G228</f>
        <v>0</v>
      </c>
      <c r="H223" s="18">
        <f>H224+H226+H228</f>
        <v>0</v>
      </c>
    </row>
    <row r="224" spans="1:8" ht="30.75" hidden="1" customHeight="1">
      <c r="A224" s="13" t="s">
        <v>54</v>
      </c>
      <c r="B224" s="13">
        <v>800</v>
      </c>
      <c r="C224" s="14">
        <v>5</v>
      </c>
      <c r="D224" s="15">
        <v>1</v>
      </c>
      <c r="E224" s="16" t="s">
        <v>150</v>
      </c>
      <c r="F224" s="17">
        <v>200</v>
      </c>
      <c r="G224" s="18">
        <f>G225</f>
        <v>0</v>
      </c>
      <c r="H224" s="18">
        <f>H225</f>
        <v>0</v>
      </c>
    </row>
    <row r="225" spans="1:8" ht="31.5" hidden="1" customHeight="1">
      <c r="A225" s="25" t="s">
        <v>55</v>
      </c>
      <c r="B225" s="13">
        <v>800</v>
      </c>
      <c r="C225" s="14">
        <v>5</v>
      </c>
      <c r="D225" s="15">
        <v>1</v>
      </c>
      <c r="E225" s="16" t="s">
        <v>150</v>
      </c>
      <c r="F225" s="17">
        <v>240</v>
      </c>
      <c r="G225" s="18"/>
      <c r="H225" s="18"/>
    </row>
    <row r="226" spans="1:8" ht="31.5" hidden="1" customHeight="1">
      <c r="A226" s="31" t="s">
        <v>104</v>
      </c>
      <c r="B226" s="13">
        <v>800</v>
      </c>
      <c r="C226" s="14">
        <v>5</v>
      </c>
      <c r="D226" s="15">
        <v>1</v>
      </c>
      <c r="E226" s="16" t="s">
        <v>150</v>
      </c>
      <c r="F226" s="17">
        <v>400</v>
      </c>
      <c r="G226" s="18">
        <f>G227</f>
        <v>0</v>
      </c>
      <c r="H226" s="18">
        <f>H227</f>
        <v>0</v>
      </c>
    </row>
    <row r="227" spans="1:8" ht="15.75" hidden="1" customHeight="1">
      <c r="A227" s="43" t="s">
        <v>105</v>
      </c>
      <c r="B227" s="13">
        <v>800</v>
      </c>
      <c r="C227" s="14">
        <v>5</v>
      </c>
      <c r="D227" s="15">
        <v>1</v>
      </c>
      <c r="E227" s="16" t="s">
        <v>150</v>
      </c>
      <c r="F227" s="17">
        <v>410</v>
      </c>
      <c r="G227" s="18"/>
      <c r="H227" s="18"/>
    </row>
    <row r="228" spans="1:8" ht="15.75" hidden="1" customHeight="1">
      <c r="A228" s="43" t="s">
        <v>56</v>
      </c>
      <c r="B228" s="13">
        <v>800</v>
      </c>
      <c r="C228" s="27">
        <v>5</v>
      </c>
      <c r="D228" s="27">
        <v>1</v>
      </c>
      <c r="E228" s="44" t="s">
        <v>150</v>
      </c>
      <c r="F228" s="29">
        <v>800</v>
      </c>
      <c r="G228" s="30">
        <f>G229</f>
        <v>0</v>
      </c>
      <c r="H228" s="30">
        <f>H229</f>
        <v>0</v>
      </c>
    </row>
    <row r="229" spans="1:8" ht="48" hidden="1" customHeight="1">
      <c r="A229" s="25" t="s">
        <v>108</v>
      </c>
      <c r="B229" s="13">
        <v>800</v>
      </c>
      <c r="C229" s="27">
        <v>5</v>
      </c>
      <c r="D229" s="27">
        <v>1</v>
      </c>
      <c r="E229" s="44" t="s">
        <v>150</v>
      </c>
      <c r="F229" s="29">
        <v>810</v>
      </c>
      <c r="G229" s="30"/>
      <c r="H229" s="30"/>
    </row>
    <row r="230" spans="1:8" ht="31.5" hidden="1" customHeight="1">
      <c r="A230" s="43" t="s">
        <v>151</v>
      </c>
      <c r="B230" s="13">
        <v>800</v>
      </c>
      <c r="C230" s="27">
        <v>5</v>
      </c>
      <c r="D230" s="27">
        <v>1</v>
      </c>
      <c r="E230" s="44" t="s">
        <v>152</v>
      </c>
      <c r="F230" s="29"/>
      <c r="G230" s="30">
        <f>G231</f>
        <v>0</v>
      </c>
      <c r="H230" s="30">
        <f>H231</f>
        <v>0</v>
      </c>
    </row>
    <row r="231" spans="1:8" ht="15.75" hidden="1" customHeight="1">
      <c r="A231" s="43" t="s">
        <v>56</v>
      </c>
      <c r="B231" s="13">
        <v>800</v>
      </c>
      <c r="C231" s="27">
        <v>5</v>
      </c>
      <c r="D231" s="27">
        <v>1</v>
      </c>
      <c r="E231" s="44" t="s">
        <v>152</v>
      </c>
      <c r="F231" s="29">
        <v>800</v>
      </c>
      <c r="G231" s="30">
        <f>G232</f>
        <v>0</v>
      </c>
      <c r="H231" s="30">
        <f>H232</f>
        <v>0</v>
      </c>
    </row>
    <row r="232" spans="1:8" ht="48" hidden="1" customHeight="1">
      <c r="A232" s="25" t="s">
        <v>108</v>
      </c>
      <c r="B232" s="13">
        <v>800</v>
      </c>
      <c r="C232" s="27">
        <v>5</v>
      </c>
      <c r="D232" s="27">
        <v>1</v>
      </c>
      <c r="E232" s="44" t="s">
        <v>152</v>
      </c>
      <c r="F232" s="29">
        <v>810</v>
      </c>
      <c r="G232" s="30"/>
      <c r="H232" s="30"/>
    </row>
    <row r="233" spans="1:8" ht="14.25" customHeight="1">
      <c r="A233" s="74" t="s">
        <v>153</v>
      </c>
      <c r="B233" s="74">
        <v>800</v>
      </c>
      <c r="C233" s="21">
        <v>5</v>
      </c>
      <c r="D233" s="21">
        <v>2</v>
      </c>
      <c r="E233" s="75"/>
      <c r="F233" s="23" t="s">
        <v>40</v>
      </c>
      <c r="G233" s="30">
        <f>G234+G242+G258</f>
        <v>50</v>
      </c>
      <c r="H233" s="30">
        <f>H234+H242+H258</f>
        <v>0</v>
      </c>
    </row>
    <row r="234" spans="1:8" ht="31.5" hidden="1" customHeight="1">
      <c r="A234" s="43" t="s">
        <v>154</v>
      </c>
      <c r="B234" s="43">
        <v>800</v>
      </c>
      <c r="C234" s="27">
        <v>5</v>
      </c>
      <c r="D234" s="27">
        <v>2</v>
      </c>
      <c r="E234" s="44" t="s">
        <v>155</v>
      </c>
      <c r="F234" s="29"/>
      <c r="G234" s="30">
        <f>G235</f>
        <v>0</v>
      </c>
      <c r="H234" s="30">
        <f>H235</f>
        <v>0</v>
      </c>
    </row>
    <row r="235" spans="1:8" ht="48" hidden="1" customHeight="1">
      <c r="A235" s="43" t="s">
        <v>156</v>
      </c>
      <c r="B235" s="43">
        <v>800</v>
      </c>
      <c r="C235" s="27">
        <v>5</v>
      </c>
      <c r="D235" s="27">
        <v>2</v>
      </c>
      <c r="E235" s="44" t="s">
        <v>157</v>
      </c>
      <c r="F235" s="29"/>
      <c r="G235" s="30">
        <f>G236+G238+G240</f>
        <v>0</v>
      </c>
      <c r="H235" s="30">
        <f>H236+H238+H240</f>
        <v>0</v>
      </c>
    </row>
    <row r="236" spans="1:8" ht="31.5" hidden="1" customHeight="1">
      <c r="A236" s="13" t="s">
        <v>54</v>
      </c>
      <c r="B236" s="43">
        <v>800</v>
      </c>
      <c r="C236" s="27">
        <v>5</v>
      </c>
      <c r="D236" s="27">
        <v>2</v>
      </c>
      <c r="E236" s="44" t="s">
        <v>157</v>
      </c>
      <c r="F236" s="29">
        <v>200</v>
      </c>
      <c r="G236" s="30">
        <f>G237</f>
        <v>0</v>
      </c>
      <c r="H236" s="30">
        <f>H237</f>
        <v>0</v>
      </c>
    </row>
    <row r="237" spans="1:8" ht="31.5" hidden="1" customHeight="1">
      <c r="A237" s="25" t="s">
        <v>55</v>
      </c>
      <c r="B237" s="43">
        <v>800</v>
      </c>
      <c r="C237" s="27">
        <v>5</v>
      </c>
      <c r="D237" s="27">
        <v>2</v>
      </c>
      <c r="E237" s="44" t="s">
        <v>157</v>
      </c>
      <c r="F237" s="29">
        <v>240</v>
      </c>
      <c r="G237" s="30"/>
      <c r="H237" s="30"/>
    </row>
    <row r="238" spans="1:8" ht="31.5" hidden="1" customHeight="1">
      <c r="A238" s="13" t="s">
        <v>104</v>
      </c>
      <c r="B238" s="43">
        <v>800</v>
      </c>
      <c r="C238" s="27">
        <v>5</v>
      </c>
      <c r="D238" s="27">
        <v>2</v>
      </c>
      <c r="E238" s="44" t="s">
        <v>157</v>
      </c>
      <c r="F238" s="29">
        <v>400</v>
      </c>
      <c r="G238" s="30">
        <f>G239</f>
        <v>0</v>
      </c>
      <c r="H238" s="30">
        <f>H239</f>
        <v>0</v>
      </c>
    </row>
    <row r="239" spans="1:8" ht="15.75" hidden="1" customHeight="1">
      <c r="A239" s="13" t="s">
        <v>105</v>
      </c>
      <c r="B239" s="43">
        <v>800</v>
      </c>
      <c r="C239" s="27">
        <v>5</v>
      </c>
      <c r="D239" s="27">
        <v>2</v>
      </c>
      <c r="E239" s="44" t="s">
        <v>157</v>
      </c>
      <c r="F239" s="29">
        <v>410</v>
      </c>
      <c r="G239" s="30"/>
      <c r="H239" s="30"/>
    </row>
    <row r="240" spans="1:8" ht="15.75" hidden="1" customHeight="1">
      <c r="A240" s="25" t="s">
        <v>56</v>
      </c>
      <c r="B240" s="43">
        <v>800</v>
      </c>
      <c r="C240" s="27">
        <v>5</v>
      </c>
      <c r="D240" s="27">
        <v>2</v>
      </c>
      <c r="E240" s="44" t="s">
        <v>157</v>
      </c>
      <c r="F240" s="29">
        <v>800</v>
      </c>
      <c r="G240" s="30">
        <f>G241</f>
        <v>0</v>
      </c>
      <c r="H240" s="30">
        <f>H241</f>
        <v>0</v>
      </c>
    </row>
    <row r="241" spans="1:8" ht="48" hidden="1" customHeight="1">
      <c r="A241" s="25" t="s">
        <v>108</v>
      </c>
      <c r="B241" s="43">
        <v>800</v>
      </c>
      <c r="C241" s="27">
        <v>5</v>
      </c>
      <c r="D241" s="27">
        <v>2</v>
      </c>
      <c r="E241" s="44" t="s">
        <v>157</v>
      </c>
      <c r="F241" s="29">
        <v>810</v>
      </c>
      <c r="G241" s="30"/>
      <c r="H241" s="30"/>
    </row>
    <row r="242" spans="1:8" ht="45.75" customHeight="1">
      <c r="A242" s="43" t="s">
        <v>404</v>
      </c>
      <c r="B242" s="43">
        <v>800</v>
      </c>
      <c r="C242" s="27">
        <v>5</v>
      </c>
      <c r="D242" s="27">
        <v>2</v>
      </c>
      <c r="E242" s="44" t="s">
        <v>158</v>
      </c>
      <c r="F242" s="29"/>
      <c r="G242" s="30">
        <f>G243+G246+G249</f>
        <v>50</v>
      </c>
      <c r="H242" s="30">
        <f>H243+H246+H249</f>
        <v>0</v>
      </c>
    </row>
    <row r="243" spans="1:8" ht="48" hidden="1" customHeight="1">
      <c r="A243" s="43" t="s">
        <v>159</v>
      </c>
      <c r="B243" s="43">
        <v>800</v>
      </c>
      <c r="C243" s="27">
        <v>5</v>
      </c>
      <c r="D243" s="27">
        <v>2</v>
      </c>
      <c r="E243" s="44" t="s">
        <v>160</v>
      </c>
      <c r="F243" s="29"/>
      <c r="G243" s="30">
        <f>G244</f>
        <v>0</v>
      </c>
      <c r="H243" s="30">
        <f>H244</f>
        <v>0</v>
      </c>
    </row>
    <row r="244" spans="1:8" ht="15.75" hidden="1" customHeight="1">
      <c r="A244" s="25" t="s">
        <v>56</v>
      </c>
      <c r="B244" s="43">
        <v>800</v>
      </c>
      <c r="C244" s="27">
        <v>5</v>
      </c>
      <c r="D244" s="27">
        <v>2</v>
      </c>
      <c r="E244" s="44" t="s">
        <v>160</v>
      </c>
      <c r="F244" s="29">
        <v>800</v>
      </c>
      <c r="G244" s="30">
        <f>G245</f>
        <v>0</v>
      </c>
      <c r="H244" s="30">
        <f>H245</f>
        <v>0</v>
      </c>
    </row>
    <row r="245" spans="1:8" ht="48" hidden="1" customHeight="1">
      <c r="A245" s="25" t="s">
        <v>108</v>
      </c>
      <c r="B245" s="43">
        <v>800</v>
      </c>
      <c r="C245" s="27">
        <v>5</v>
      </c>
      <c r="D245" s="27">
        <v>2</v>
      </c>
      <c r="E245" s="44" t="s">
        <v>160</v>
      </c>
      <c r="F245" s="29">
        <v>810</v>
      </c>
      <c r="G245" s="30"/>
      <c r="H245" s="30"/>
    </row>
    <row r="246" spans="1:8" ht="48" hidden="1" customHeight="1">
      <c r="A246" s="43" t="s">
        <v>161</v>
      </c>
      <c r="B246" s="43">
        <v>800</v>
      </c>
      <c r="C246" s="27">
        <v>5</v>
      </c>
      <c r="D246" s="27">
        <v>2</v>
      </c>
      <c r="E246" s="44" t="s">
        <v>162</v>
      </c>
      <c r="F246" s="29"/>
      <c r="G246" s="30">
        <f>G247</f>
        <v>0</v>
      </c>
      <c r="H246" s="30">
        <f>H247</f>
        <v>0</v>
      </c>
    </row>
    <row r="247" spans="1:8" ht="15.75" hidden="1" customHeight="1">
      <c r="A247" s="25" t="s">
        <v>56</v>
      </c>
      <c r="B247" s="43">
        <v>800</v>
      </c>
      <c r="C247" s="27">
        <v>5</v>
      </c>
      <c r="D247" s="27">
        <v>2</v>
      </c>
      <c r="E247" s="44" t="s">
        <v>162</v>
      </c>
      <c r="F247" s="29">
        <v>800</v>
      </c>
      <c r="G247" s="30">
        <f>G248</f>
        <v>0</v>
      </c>
      <c r="H247" s="30">
        <f>H248</f>
        <v>0</v>
      </c>
    </row>
    <row r="248" spans="1:8" ht="48" hidden="1" customHeight="1">
      <c r="A248" s="25" t="s">
        <v>108</v>
      </c>
      <c r="B248" s="43">
        <v>800</v>
      </c>
      <c r="C248" s="27">
        <v>5</v>
      </c>
      <c r="D248" s="27">
        <v>2</v>
      </c>
      <c r="E248" s="44" t="s">
        <v>162</v>
      </c>
      <c r="F248" s="29">
        <v>810</v>
      </c>
      <c r="G248" s="30"/>
      <c r="H248" s="30"/>
    </row>
    <row r="249" spans="1:8" ht="62.25" customHeight="1">
      <c r="A249" s="25" t="s">
        <v>405</v>
      </c>
      <c r="B249" s="43">
        <v>800</v>
      </c>
      <c r="C249" s="27">
        <v>5</v>
      </c>
      <c r="D249" s="27">
        <v>2</v>
      </c>
      <c r="E249" s="28" t="s">
        <v>163</v>
      </c>
      <c r="F249" s="17"/>
      <c r="G249" s="30">
        <f>G250+G252+G254</f>
        <v>50</v>
      </c>
      <c r="H249" s="30">
        <f>H250+H252+H254</f>
        <v>0</v>
      </c>
    </row>
    <row r="250" spans="1:8" ht="31.5" hidden="1" customHeight="1">
      <c r="A250" s="13" t="s">
        <v>54</v>
      </c>
      <c r="B250" s="43">
        <v>800</v>
      </c>
      <c r="C250" s="27">
        <v>5</v>
      </c>
      <c r="D250" s="27">
        <v>2</v>
      </c>
      <c r="E250" s="28" t="s">
        <v>163</v>
      </c>
      <c r="F250" s="17">
        <v>200</v>
      </c>
      <c r="G250" s="30">
        <f>G251</f>
        <v>0</v>
      </c>
      <c r="H250" s="30">
        <f>H251</f>
        <v>0</v>
      </c>
    </row>
    <row r="251" spans="1:8" ht="31.5" hidden="1" customHeight="1">
      <c r="A251" s="25" t="s">
        <v>55</v>
      </c>
      <c r="B251" s="43">
        <v>800</v>
      </c>
      <c r="C251" s="27">
        <v>5</v>
      </c>
      <c r="D251" s="27">
        <v>2</v>
      </c>
      <c r="E251" s="28" t="s">
        <v>163</v>
      </c>
      <c r="F251" s="17">
        <v>240</v>
      </c>
      <c r="G251" s="18"/>
      <c r="H251" s="18"/>
    </row>
    <row r="252" spans="1:8" ht="31.5" hidden="1" customHeight="1">
      <c r="A252" s="13" t="s">
        <v>104</v>
      </c>
      <c r="B252" s="43">
        <v>800</v>
      </c>
      <c r="C252" s="27">
        <v>5</v>
      </c>
      <c r="D252" s="27">
        <v>2</v>
      </c>
      <c r="E252" s="28" t="s">
        <v>163</v>
      </c>
      <c r="F252" s="17">
        <v>400</v>
      </c>
      <c r="G252" s="30">
        <f>G253</f>
        <v>0</v>
      </c>
      <c r="H252" s="30">
        <f>H253</f>
        <v>0</v>
      </c>
    </row>
    <row r="253" spans="1:8" ht="15.75" hidden="1" customHeight="1">
      <c r="A253" s="13" t="s">
        <v>105</v>
      </c>
      <c r="B253" s="43">
        <v>800</v>
      </c>
      <c r="C253" s="27">
        <v>5</v>
      </c>
      <c r="D253" s="27">
        <v>2</v>
      </c>
      <c r="E253" s="28" t="s">
        <v>163</v>
      </c>
      <c r="F253" s="17">
        <v>410</v>
      </c>
      <c r="G253" s="30"/>
      <c r="H253" s="30"/>
    </row>
    <row r="254" spans="1:8" ht="15.95" customHeight="1">
      <c r="A254" s="25" t="s">
        <v>56</v>
      </c>
      <c r="B254" s="43">
        <v>800</v>
      </c>
      <c r="C254" s="27">
        <v>5</v>
      </c>
      <c r="D254" s="27">
        <v>2</v>
      </c>
      <c r="E254" s="28" t="s">
        <v>163</v>
      </c>
      <c r="F254" s="17">
        <v>800</v>
      </c>
      <c r="G254" s="30">
        <f>G255+G256+G257</f>
        <v>50</v>
      </c>
      <c r="H254" s="30">
        <f>H255+H256+H257</f>
        <v>0</v>
      </c>
    </row>
    <row r="255" spans="1:8" ht="48" customHeight="1">
      <c r="A255" s="25" t="s">
        <v>108</v>
      </c>
      <c r="B255" s="43">
        <v>800</v>
      </c>
      <c r="C255" s="27">
        <v>5</v>
      </c>
      <c r="D255" s="27">
        <v>2</v>
      </c>
      <c r="E255" s="28" t="s">
        <v>163</v>
      </c>
      <c r="F255" s="17">
        <v>810</v>
      </c>
      <c r="G255" s="30">
        <v>50</v>
      </c>
      <c r="H255" s="30"/>
    </row>
    <row r="256" spans="1:8" ht="15.75" hidden="1" customHeight="1">
      <c r="A256" s="25" t="s">
        <v>79</v>
      </c>
      <c r="B256" s="43">
        <v>800</v>
      </c>
      <c r="C256" s="27">
        <v>5</v>
      </c>
      <c r="D256" s="27">
        <v>2</v>
      </c>
      <c r="E256" s="28" t="s">
        <v>163</v>
      </c>
      <c r="F256" s="17">
        <v>830</v>
      </c>
      <c r="G256" s="18"/>
      <c r="H256" s="18"/>
    </row>
    <row r="257" spans="1:8" ht="15" hidden="1" customHeight="1">
      <c r="A257" s="25" t="s">
        <v>57</v>
      </c>
      <c r="B257" s="43">
        <v>800</v>
      </c>
      <c r="C257" s="27">
        <v>5</v>
      </c>
      <c r="D257" s="27">
        <v>2</v>
      </c>
      <c r="E257" s="28" t="s">
        <v>163</v>
      </c>
      <c r="F257" s="17">
        <v>850</v>
      </c>
      <c r="G257" s="18"/>
      <c r="H257" s="18"/>
    </row>
    <row r="258" spans="1:8" ht="15.75" hidden="1" customHeight="1">
      <c r="A258" s="43" t="s">
        <v>42</v>
      </c>
      <c r="B258" s="43">
        <v>800</v>
      </c>
      <c r="C258" s="27">
        <v>5</v>
      </c>
      <c r="D258" s="27">
        <v>2</v>
      </c>
      <c r="E258" s="44" t="s">
        <v>43</v>
      </c>
      <c r="F258" s="29"/>
      <c r="G258" s="30">
        <f>G259+G262+G265</f>
        <v>0</v>
      </c>
      <c r="H258" s="30">
        <f>H259+H262+H265</f>
        <v>0</v>
      </c>
    </row>
    <row r="259" spans="1:8" ht="48" hidden="1" customHeight="1">
      <c r="A259" s="43" t="s">
        <v>159</v>
      </c>
      <c r="B259" s="43">
        <v>800</v>
      </c>
      <c r="C259" s="27">
        <v>5</v>
      </c>
      <c r="D259" s="27">
        <v>2</v>
      </c>
      <c r="E259" s="44" t="s">
        <v>164</v>
      </c>
      <c r="F259" s="29"/>
      <c r="G259" s="30">
        <f>G260</f>
        <v>0</v>
      </c>
      <c r="H259" s="30">
        <f>H260</f>
        <v>0</v>
      </c>
    </row>
    <row r="260" spans="1:8" ht="15.75" hidden="1" customHeight="1">
      <c r="A260" s="25" t="s">
        <v>56</v>
      </c>
      <c r="B260" s="43">
        <v>800</v>
      </c>
      <c r="C260" s="27">
        <v>5</v>
      </c>
      <c r="D260" s="27">
        <v>2</v>
      </c>
      <c r="E260" s="44" t="s">
        <v>164</v>
      </c>
      <c r="F260" s="29">
        <v>800</v>
      </c>
      <c r="G260" s="30">
        <f>G261</f>
        <v>0</v>
      </c>
      <c r="H260" s="30">
        <f>H261</f>
        <v>0</v>
      </c>
    </row>
    <row r="261" spans="1:8" ht="48" hidden="1" customHeight="1">
      <c r="A261" s="25" t="s">
        <v>108</v>
      </c>
      <c r="B261" s="43">
        <v>800</v>
      </c>
      <c r="C261" s="27">
        <v>5</v>
      </c>
      <c r="D261" s="27">
        <v>2</v>
      </c>
      <c r="E261" s="44" t="s">
        <v>164</v>
      </c>
      <c r="F261" s="29">
        <v>810</v>
      </c>
      <c r="G261" s="30"/>
      <c r="H261" s="30"/>
    </row>
    <row r="262" spans="1:8" ht="48" hidden="1" customHeight="1">
      <c r="A262" s="43" t="s">
        <v>161</v>
      </c>
      <c r="B262" s="43">
        <v>800</v>
      </c>
      <c r="C262" s="27">
        <v>5</v>
      </c>
      <c r="D262" s="27">
        <v>2</v>
      </c>
      <c r="E262" s="44" t="s">
        <v>165</v>
      </c>
      <c r="F262" s="29"/>
      <c r="G262" s="30">
        <f>G263</f>
        <v>0</v>
      </c>
      <c r="H262" s="30">
        <f>H263</f>
        <v>0</v>
      </c>
    </row>
    <row r="263" spans="1:8" ht="14.25" hidden="1" customHeight="1">
      <c r="A263" s="25" t="s">
        <v>56</v>
      </c>
      <c r="B263" s="43">
        <v>800</v>
      </c>
      <c r="C263" s="27">
        <v>5</v>
      </c>
      <c r="D263" s="27">
        <v>2</v>
      </c>
      <c r="E263" s="44" t="s">
        <v>165</v>
      </c>
      <c r="F263" s="29">
        <v>800</v>
      </c>
      <c r="G263" s="30">
        <f>G264</f>
        <v>0</v>
      </c>
      <c r="H263" s="30">
        <f>H264</f>
        <v>0</v>
      </c>
    </row>
    <row r="264" spans="1:8" ht="48" hidden="1" customHeight="1">
      <c r="A264" s="25" t="s">
        <v>108</v>
      </c>
      <c r="B264" s="43">
        <v>800</v>
      </c>
      <c r="C264" s="27">
        <v>5</v>
      </c>
      <c r="D264" s="27">
        <v>2</v>
      </c>
      <c r="E264" s="44" t="s">
        <v>165</v>
      </c>
      <c r="F264" s="29">
        <v>810</v>
      </c>
      <c r="G264" s="30"/>
      <c r="H264" s="30"/>
    </row>
    <row r="265" spans="1:8" ht="31.5" hidden="1" customHeight="1">
      <c r="A265" s="13" t="s">
        <v>147</v>
      </c>
      <c r="B265" s="43">
        <v>800</v>
      </c>
      <c r="C265" s="27">
        <v>5</v>
      </c>
      <c r="D265" s="27">
        <v>2</v>
      </c>
      <c r="E265" s="28" t="s">
        <v>148</v>
      </c>
      <c r="F265" s="17"/>
      <c r="G265" s="30">
        <f>G266+G268+G270</f>
        <v>0</v>
      </c>
      <c r="H265" s="30">
        <f>H266+H268+H270</f>
        <v>0</v>
      </c>
    </row>
    <row r="266" spans="1:8" ht="31.5" hidden="1" customHeight="1">
      <c r="A266" s="13" t="s">
        <v>54</v>
      </c>
      <c r="B266" s="43">
        <v>800</v>
      </c>
      <c r="C266" s="27">
        <v>5</v>
      </c>
      <c r="D266" s="27">
        <v>2</v>
      </c>
      <c r="E266" s="28" t="s">
        <v>148</v>
      </c>
      <c r="F266" s="17">
        <v>200</v>
      </c>
      <c r="G266" s="30">
        <f>G267</f>
        <v>0</v>
      </c>
      <c r="H266" s="30">
        <f>H267</f>
        <v>0</v>
      </c>
    </row>
    <row r="267" spans="1:8" ht="31.5" hidden="1" customHeight="1">
      <c r="A267" s="25" t="s">
        <v>55</v>
      </c>
      <c r="B267" s="43">
        <v>800</v>
      </c>
      <c r="C267" s="27">
        <v>5</v>
      </c>
      <c r="D267" s="27">
        <v>2</v>
      </c>
      <c r="E267" s="28" t="s">
        <v>148</v>
      </c>
      <c r="F267" s="17">
        <v>240</v>
      </c>
      <c r="G267" s="18"/>
      <c r="H267" s="18"/>
    </row>
    <row r="268" spans="1:8" ht="31.5" hidden="1" customHeight="1">
      <c r="A268" s="13" t="s">
        <v>104</v>
      </c>
      <c r="B268" s="43">
        <v>800</v>
      </c>
      <c r="C268" s="27">
        <v>5</v>
      </c>
      <c r="D268" s="27">
        <v>2</v>
      </c>
      <c r="E268" s="28" t="s">
        <v>148</v>
      </c>
      <c r="F268" s="17">
        <v>400</v>
      </c>
      <c r="G268" s="30">
        <f>G269</f>
        <v>0</v>
      </c>
      <c r="H268" s="30">
        <f>H269</f>
        <v>0</v>
      </c>
    </row>
    <row r="269" spans="1:8" ht="15.75" hidden="1" customHeight="1">
      <c r="A269" s="13" t="s">
        <v>105</v>
      </c>
      <c r="B269" s="43">
        <v>800</v>
      </c>
      <c r="C269" s="27">
        <v>5</v>
      </c>
      <c r="D269" s="27">
        <v>2</v>
      </c>
      <c r="E269" s="28" t="s">
        <v>148</v>
      </c>
      <c r="F269" s="17">
        <v>410</v>
      </c>
      <c r="G269" s="30"/>
      <c r="H269" s="30"/>
    </row>
    <row r="270" spans="1:8" ht="15.75" hidden="1" customHeight="1">
      <c r="A270" s="25" t="s">
        <v>56</v>
      </c>
      <c r="B270" s="43">
        <v>800</v>
      </c>
      <c r="C270" s="27">
        <v>5</v>
      </c>
      <c r="D270" s="27">
        <v>2</v>
      </c>
      <c r="E270" s="28" t="s">
        <v>148</v>
      </c>
      <c r="F270" s="17">
        <v>800</v>
      </c>
      <c r="G270" s="30">
        <f>G271+G272+G273</f>
        <v>0</v>
      </c>
      <c r="H270" s="30">
        <f>H271+H272+H273</f>
        <v>0</v>
      </c>
    </row>
    <row r="271" spans="1:8" ht="48" hidden="1" customHeight="1">
      <c r="A271" s="25" t="s">
        <v>108</v>
      </c>
      <c r="B271" s="43">
        <v>800</v>
      </c>
      <c r="C271" s="27">
        <v>5</v>
      </c>
      <c r="D271" s="27">
        <v>2</v>
      </c>
      <c r="E271" s="28" t="s">
        <v>148</v>
      </c>
      <c r="F271" s="17">
        <v>810</v>
      </c>
      <c r="G271" s="30"/>
      <c r="H271" s="30"/>
    </row>
    <row r="272" spans="1:8" ht="15.75" hidden="1" customHeight="1">
      <c r="A272" s="25" t="s">
        <v>79</v>
      </c>
      <c r="B272" s="43">
        <v>800</v>
      </c>
      <c r="C272" s="27">
        <v>5</v>
      </c>
      <c r="D272" s="27">
        <v>2</v>
      </c>
      <c r="E272" s="28" t="s">
        <v>148</v>
      </c>
      <c r="F272" s="17">
        <v>830</v>
      </c>
      <c r="G272" s="18"/>
      <c r="H272" s="18"/>
    </row>
    <row r="273" spans="1:8" ht="15.75" hidden="1" customHeight="1">
      <c r="A273" s="25" t="s">
        <v>57</v>
      </c>
      <c r="B273" s="43">
        <v>800</v>
      </c>
      <c r="C273" s="27">
        <v>5</v>
      </c>
      <c r="D273" s="27">
        <v>2</v>
      </c>
      <c r="E273" s="28" t="s">
        <v>148</v>
      </c>
      <c r="F273" s="17">
        <v>850</v>
      </c>
      <c r="G273" s="18"/>
      <c r="H273" s="18"/>
    </row>
    <row r="274" spans="1:8" ht="15.95" customHeight="1">
      <c r="A274" s="19" t="s">
        <v>166</v>
      </c>
      <c r="B274" s="6">
        <v>800</v>
      </c>
      <c r="C274" s="7">
        <v>5</v>
      </c>
      <c r="D274" s="8">
        <v>3</v>
      </c>
      <c r="E274" s="9"/>
      <c r="F274" s="10"/>
      <c r="G274" s="11">
        <f>G275+G302</f>
        <v>160</v>
      </c>
      <c r="H274" s="11">
        <f>H275+H302</f>
        <v>0</v>
      </c>
    </row>
    <row r="275" spans="1:8" ht="32.1" customHeight="1">
      <c r="A275" s="13" t="s">
        <v>8</v>
      </c>
      <c r="B275" s="13">
        <v>800</v>
      </c>
      <c r="C275" s="14">
        <v>5</v>
      </c>
      <c r="D275" s="15">
        <v>3</v>
      </c>
      <c r="E275" s="16" t="s">
        <v>167</v>
      </c>
      <c r="F275" s="17" t="s">
        <v>40</v>
      </c>
      <c r="G275" s="18">
        <f>G276+G284+G290+G296</f>
        <v>160</v>
      </c>
      <c r="H275" s="18">
        <f>H276+H284+H290+H296</f>
        <v>0</v>
      </c>
    </row>
    <row r="276" spans="1:8" ht="48" customHeight="1">
      <c r="A276" s="13" t="s">
        <v>23</v>
      </c>
      <c r="B276" s="13">
        <v>800</v>
      </c>
      <c r="C276" s="14">
        <v>5</v>
      </c>
      <c r="D276" s="15">
        <v>3</v>
      </c>
      <c r="E276" s="16" t="s">
        <v>168</v>
      </c>
      <c r="F276" s="17"/>
      <c r="G276" s="18">
        <f>G277</f>
        <v>100</v>
      </c>
      <c r="H276" s="18">
        <f>H277</f>
        <v>0</v>
      </c>
    </row>
    <row r="277" spans="1:8" ht="46.5" customHeight="1">
      <c r="A277" s="13" t="s">
        <v>22</v>
      </c>
      <c r="B277" s="13">
        <v>800</v>
      </c>
      <c r="C277" s="14">
        <v>5</v>
      </c>
      <c r="D277" s="15">
        <v>3</v>
      </c>
      <c r="E277" s="16" t="s">
        <v>169</v>
      </c>
      <c r="F277" s="17"/>
      <c r="G277" s="18">
        <f>G278+G280+G282</f>
        <v>100</v>
      </c>
      <c r="H277" s="18">
        <f>H278+H280+H282</f>
        <v>0</v>
      </c>
    </row>
    <row r="278" spans="1:8" ht="31.5" hidden="1" customHeight="1">
      <c r="A278" s="13" t="s">
        <v>54</v>
      </c>
      <c r="B278" s="13">
        <v>800</v>
      </c>
      <c r="C278" s="14">
        <v>5</v>
      </c>
      <c r="D278" s="15">
        <v>3</v>
      </c>
      <c r="E278" s="16" t="s">
        <v>169</v>
      </c>
      <c r="F278" s="17">
        <v>200</v>
      </c>
      <c r="G278" s="18">
        <f>G279</f>
        <v>0</v>
      </c>
      <c r="H278" s="18">
        <f>H279</f>
        <v>0</v>
      </c>
    </row>
    <row r="279" spans="1:8" ht="31.5" hidden="1" customHeight="1">
      <c r="A279" s="13" t="s">
        <v>55</v>
      </c>
      <c r="B279" s="13">
        <v>800</v>
      </c>
      <c r="C279" s="14">
        <v>5</v>
      </c>
      <c r="D279" s="15">
        <v>3</v>
      </c>
      <c r="E279" s="16" t="s">
        <v>169</v>
      </c>
      <c r="F279" s="17">
        <v>240</v>
      </c>
      <c r="G279" s="18"/>
      <c r="H279" s="18"/>
    </row>
    <row r="280" spans="1:8" ht="31.5" hidden="1" customHeight="1">
      <c r="A280" s="13" t="s">
        <v>104</v>
      </c>
      <c r="B280" s="13">
        <v>800</v>
      </c>
      <c r="C280" s="14">
        <v>5</v>
      </c>
      <c r="D280" s="15">
        <v>3</v>
      </c>
      <c r="E280" s="16" t="s">
        <v>169</v>
      </c>
      <c r="F280" s="17">
        <v>400</v>
      </c>
      <c r="G280" s="18">
        <f>G281</f>
        <v>0</v>
      </c>
      <c r="H280" s="18">
        <f>H281</f>
        <v>0</v>
      </c>
    </row>
    <row r="281" spans="1:8" ht="15.75" hidden="1" customHeight="1">
      <c r="A281" s="13" t="s">
        <v>105</v>
      </c>
      <c r="B281" s="13">
        <v>800</v>
      </c>
      <c r="C281" s="14">
        <v>5</v>
      </c>
      <c r="D281" s="15">
        <v>3</v>
      </c>
      <c r="E281" s="16" t="s">
        <v>169</v>
      </c>
      <c r="F281" s="17">
        <v>410</v>
      </c>
      <c r="G281" s="18"/>
      <c r="H281" s="18"/>
    </row>
    <row r="282" spans="1:8" ht="15.95" customHeight="1">
      <c r="A282" s="13" t="s">
        <v>56</v>
      </c>
      <c r="B282" s="13">
        <v>800</v>
      </c>
      <c r="C282" s="14">
        <v>5</v>
      </c>
      <c r="D282" s="15">
        <v>3</v>
      </c>
      <c r="E282" s="16" t="s">
        <v>169</v>
      </c>
      <c r="F282" s="17">
        <v>800</v>
      </c>
      <c r="G282" s="18">
        <f>G283</f>
        <v>100</v>
      </c>
      <c r="H282" s="18">
        <f>H283</f>
        <v>0</v>
      </c>
    </row>
    <row r="283" spans="1:8" ht="48" customHeight="1">
      <c r="A283" s="25" t="s">
        <v>108</v>
      </c>
      <c r="B283" s="13">
        <v>800</v>
      </c>
      <c r="C283" s="14">
        <v>5</v>
      </c>
      <c r="D283" s="15">
        <v>3</v>
      </c>
      <c r="E283" s="16" t="s">
        <v>169</v>
      </c>
      <c r="F283" s="17">
        <v>810</v>
      </c>
      <c r="G283" s="18">
        <v>100</v>
      </c>
      <c r="H283" s="18"/>
    </row>
    <row r="284" spans="1:8" ht="48" customHeight="1">
      <c r="A284" s="13" t="s">
        <v>16</v>
      </c>
      <c r="B284" s="13">
        <v>800</v>
      </c>
      <c r="C284" s="14">
        <v>5</v>
      </c>
      <c r="D284" s="15">
        <v>3</v>
      </c>
      <c r="E284" s="16" t="s">
        <v>170</v>
      </c>
      <c r="F284" s="17"/>
      <c r="G284" s="18">
        <f>G285</f>
        <v>10</v>
      </c>
      <c r="H284" s="18">
        <f>H285</f>
        <v>0</v>
      </c>
    </row>
    <row r="285" spans="1:8" ht="48" customHeight="1">
      <c r="A285" s="13" t="s">
        <v>10</v>
      </c>
      <c r="B285" s="13">
        <v>800</v>
      </c>
      <c r="C285" s="14">
        <v>5</v>
      </c>
      <c r="D285" s="15">
        <v>3</v>
      </c>
      <c r="E285" s="16" t="s">
        <v>171</v>
      </c>
      <c r="F285" s="17"/>
      <c r="G285" s="18">
        <f>G286+G288</f>
        <v>10</v>
      </c>
      <c r="H285" s="18">
        <f>H286+H288</f>
        <v>0</v>
      </c>
    </row>
    <row r="286" spans="1:8" ht="32.1" customHeight="1">
      <c r="A286" s="13" t="s">
        <v>54</v>
      </c>
      <c r="B286" s="13">
        <v>800</v>
      </c>
      <c r="C286" s="14">
        <v>5</v>
      </c>
      <c r="D286" s="15">
        <v>3</v>
      </c>
      <c r="E286" s="16" t="s">
        <v>171</v>
      </c>
      <c r="F286" s="17">
        <v>200</v>
      </c>
      <c r="G286" s="18">
        <f>G287</f>
        <v>10</v>
      </c>
      <c r="H286" s="18">
        <f>H287</f>
        <v>0</v>
      </c>
    </row>
    <row r="287" spans="1:8" ht="31.5" customHeight="1">
      <c r="A287" s="13" t="s">
        <v>55</v>
      </c>
      <c r="B287" s="13">
        <v>800</v>
      </c>
      <c r="C287" s="14">
        <v>5</v>
      </c>
      <c r="D287" s="15">
        <v>3</v>
      </c>
      <c r="E287" s="16" t="s">
        <v>171</v>
      </c>
      <c r="F287" s="17">
        <v>240</v>
      </c>
      <c r="G287" s="18">
        <v>10</v>
      </c>
      <c r="H287" s="18"/>
    </row>
    <row r="288" spans="1:8" ht="15.75" hidden="1" customHeight="1">
      <c r="A288" s="13" t="s">
        <v>56</v>
      </c>
      <c r="B288" s="13">
        <v>800</v>
      </c>
      <c r="C288" s="14">
        <v>5</v>
      </c>
      <c r="D288" s="15">
        <v>3</v>
      </c>
      <c r="E288" s="16" t="s">
        <v>171</v>
      </c>
      <c r="F288" s="17">
        <v>800</v>
      </c>
      <c r="G288" s="18">
        <f>G289</f>
        <v>0</v>
      </c>
      <c r="H288" s="18">
        <f>H289</f>
        <v>0</v>
      </c>
    </row>
    <row r="289" spans="1:8" ht="46.5" hidden="1" customHeight="1">
      <c r="A289" s="25" t="s">
        <v>108</v>
      </c>
      <c r="B289" s="13">
        <v>800</v>
      </c>
      <c r="C289" s="14">
        <v>5</v>
      </c>
      <c r="D289" s="15">
        <v>3</v>
      </c>
      <c r="E289" s="16" t="s">
        <v>171</v>
      </c>
      <c r="F289" s="17">
        <v>810</v>
      </c>
      <c r="G289" s="18"/>
      <c r="H289" s="18"/>
    </row>
    <row r="290" spans="1:8" ht="48" hidden="1" customHeight="1">
      <c r="A290" s="13" t="s">
        <v>172</v>
      </c>
      <c r="B290" s="13">
        <v>800</v>
      </c>
      <c r="C290" s="14">
        <v>5</v>
      </c>
      <c r="D290" s="15">
        <v>3</v>
      </c>
      <c r="E290" s="16" t="s">
        <v>173</v>
      </c>
      <c r="F290" s="17"/>
      <c r="G290" s="18">
        <f>G291</f>
        <v>0</v>
      </c>
      <c r="H290" s="18">
        <f>H291</f>
        <v>0</v>
      </c>
    </row>
    <row r="291" spans="1:8" ht="63.75" hidden="1" customHeight="1">
      <c r="A291" s="13" t="s">
        <v>174</v>
      </c>
      <c r="B291" s="13">
        <v>800</v>
      </c>
      <c r="C291" s="14">
        <v>5</v>
      </c>
      <c r="D291" s="15">
        <v>3</v>
      </c>
      <c r="E291" s="16" t="s">
        <v>175</v>
      </c>
      <c r="F291" s="17"/>
      <c r="G291" s="18">
        <f>G292+G294</f>
        <v>0</v>
      </c>
      <c r="H291" s="18">
        <f>H292+H294</f>
        <v>0</v>
      </c>
    </row>
    <row r="292" spans="1:8" ht="31.5" hidden="1" customHeight="1">
      <c r="A292" s="13" t="s">
        <v>54</v>
      </c>
      <c r="B292" s="13">
        <v>800</v>
      </c>
      <c r="C292" s="14">
        <v>5</v>
      </c>
      <c r="D292" s="15">
        <v>3</v>
      </c>
      <c r="E292" s="16" t="s">
        <v>175</v>
      </c>
      <c r="F292" s="17">
        <v>200</v>
      </c>
      <c r="G292" s="18">
        <f>G293</f>
        <v>0</v>
      </c>
      <c r="H292" s="18">
        <f>H293</f>
        <v>0</v>
      </c>
    </row>
    <row r="293" spans="1:8" ht="31.5" hidden="1" customHeight="1">
      <c r="A293" s="13" t="s">
        <v>55</v>
      </c>
      <c r="B293" s="13">
        <v>800</v>
      </c>
      <c r="C293" s="14">
        <v>5</v>
      </c>
      <c r="D293" s="15">
        <v>3</v>
      </c>
      <c r="E293" s="16" t="s">
        <v>175</v>
      </c>
      <c r="F293" s="17">
        <v>240</v>
      </c>
      <c r="G293" s="18"/>
      <c r="H293" s="18"/>
    </row>
    <row r="294" spans="1:8" ht="15.75" hidden="1" customHeight="1">
      <c r="A294" s="13" t="s">
        <v>56</v>
      </c>
      <c r="B294" s="13">
        <v>800</v>
      </c>
      <c r="C294" s="14">
        <v>5</v>
      </c>
      <c r="D294" s="15">
        <v>3</v>
      </c>
      <c r="E294" s="16" t="s">
        <v>175</v>
      </c>
      <c r="F294" s="17">
        <v>800</v>
      </c>
      <c r="G294" s="18">
        <f>G295</f>
        <v>0</v>
      </c>
      <c r="H294" s="18">
        <f>H295</f>
        <v>0</v>
      </c>
    </row>
    <row r="295" spans="1:8" ht="48" hidden="1" customHeight="1">
      <c r="A295" s="25" t="s">
        <v>108</v>
      </c>
      <c r="B295" s="13">
        <v>800</v>
      </c>
      <c r="C295" s="14">
        <v>5</v>
      </c>
      <c r="D295" s="15">
        <v>3</v>
      </c>
      <c r="E295" s="16" t="s">
        <v>175</v>
      </c>
      <c r="F295" s="17">
        <v>810</v>
      </c>
      <c r="G295" s="18"/>
      <c r="H295" s="18"/>
    </row>
    <row r="296" spans="1:8" ht="48" customHeight="1">
      <c r="A296" s="13" t="s">
        <v>17</v>
      </c>
      <c r="B296" s="13">
        <v>800</v>
      </c>
      <c r="C296" s="14">
        <v>5</v>
      </c>
      <c r="D296" s="15">
        <v>3</v>
      </c>
      <c r="E296" s="16" t="s">
        <v>176</v>
      </c>
      <c r="F296" s="17"/>
      <c r="G296" s="18">
        <f>G297</f>
        <v>50</v>
      </c>
      <c r="H296" s="18">
        <f>H297</f>
        <v>0</v>
      </c>
    </row>
    <row r="297" spans="1:8" ht="63.95" customHeight="1">
      <c r="A297" s="13" t="s">
        <v>31</v>
      </c>
      <c r="B297" s="13">
        <v>800</v>
      </c>
      <c r="C297" s="14">
        <v>5</v>
      </c>
      <c r="D297" s="15">
        <v>3</v>
      </c>
      <c r="E297" s="16" t="s">
        <v>177</v>
      </c>
      <c r="F297" s="17"/>
      <c r="G297" s="18">
        <f>G298+G300</f>
        <v>50</v>
      </c>
      <c r="H297" s="18">
        <f>H298+H300</f>
        <v>0</v>
      </c>
    </row>
    <row r="298" spans="1:8" ht="32.1" customHeight="1">
      <c r="A298" s="13" t="s">
        <v>54</v>
      </c>
      <c r="B298" s="13">
        <v>800</v>
      </c>
      <c r="C298" s="14">
        <v>5</v>
      </c>
      <c r="D298" s="15">
        <v>3</v>
      </c>
      <c r="E298" s="16" t="s">
        <v>177</v>
      </c>
      <c r="F298" s="17">
        <v>200</v>
      </c>
      <c r="G298" s="18">
        <f>G299</f>
        <v>50</v>
      </c>
      <c r="H298" s="18">
        <f>H299</f>
        <v>0</v>
      </c>
    </row>
    <row r="299" spans="1:8" ht="30.75" customHeight="1">
      <c r="A299" s="13" t="s">
        <v>55</v>
      </c>
      <c r="B299" s="13">
        <v>800</v>
      </c>
      <c r="C299" s="14">
        <v>5</v>
      </c>
      <c r="D299" s="15">
        <v>3</v>
      </c>
      <c r="E299" s="16" t="s">
        <v>177</v>
      </c>
      <c r="F299" s="17">
        <v>240</v>
      </c>
      <c r="G299" s="18">
        <v>50</v>
      </c>
      <c r="H299" s="18"/>
    </row>
    <row r="300" spans="1:8" ht="15.75" hidden="1" customHeight="1">
      <c r="A300" s="13" t="s">
        <v>56</v>
      </c>
      <c r="B300" s="13">
        <v>800</v>
      </c>
      <c r="C300" s="14">
        <v>5</v>
      </c>
      <c r="D300" s="15">
        <v>3</v>
      </c>
      <c r="E300" s="16" t="s">
        <v>177</v>
      </c>
      <c r="F300" s="17">
        <v>800</v>
      </c>
      <c r="G300" s="18">
        <f>G301</f>
        <v>0</v>
      </c>
      <c r="H300" s="18">
        <f>H301</f>
        <v>0</v>
      </c>
    </row>
    <row r="301" spans="1:8" ht="48" hidden="1" customHeight="1">
      <c r="A301" s="25" t="s">
        <v>108</v>
      </c>
      <c r="B301" s="13">
        <v>800</v>
      </c>
      <c r="C301" s="14">
        <v>5</v>
      </c>
      <c r="D301" s="15">
        <v>3</v>
      </c>
      <c r="E301" s="16" t="s">
        <v>177</v>
      </c>
      <c r="F301" s="17">
        <v>810</v>
      </c>
      <c r="G301" s="18"/>
      <c r="H301" s="18"/>
    </row>
    <row r="302" spans="1:8" ht="15.75" hidden="1" customHeight="1">
      <c r="A302" s="13" t="s">
        <v>42</v>
      </c>
      <c r="B302" s="13">
        <v>800</v>
      </c>
      <c r="C302" s="14">
        <v>5</v>
      </c>
      <c r="D302" s="15">
        <v>3</v>
      </c>
      <c r="E302" s="16" t="s">
        <v>43</v>
      </c>
      <c r="F302" s="17" t="s">
        <v>40</v>
      </c>
      <c r="G302" s="18">
        <f>G303+G310+G315+G320</f>
        <v>0</v>
      </c>
      <c r="H302" s="18">
        <f>H303+H310+H315+H320</f>
        <v>0</v>
      </c>
    </row>
    <row r="303" spans="1:8" ht="15.75" hidden="1" customHeight="1">
      <c r="A303" s="13" t="s">
        <v>178</v>
      </c>
      <c r="B303" s="13">
        <v>800</v>
      </c>
      <c r="C303" s="14">
        <v>5</v>
      </c>
      <c r="D303" s="15">
        <v>3</v>
      </c>
      <c r="E303" s="16" t="s">
        <v>179</v>
      </c>
      <c r="F303" s="17"/>
      <c r="G303" s="18">
        <f>G304+G306+G308</f>
        <v>0</v>
      </c>
      <c r="H303" s="18">
        <f>H304+H306+H308</f>
        <v>0</v>
      </c>
    </row>
    <row r="304" spans="1:8" ht="31.5" hidden="1" customHeight="1">
      <c r="A304" s="13" t="s">
        <v>54</v>
      </c>
      <c r="B304" s="13">
        <v>800</v>
      </c>
      <c r="C304" s="14">
        <v>5</v>
      </c>
      <c r="D304" s="15">
        <v>3</v>
      </c>
      <c r="E304" s="16" t="s">
        <v>179</v>
      </c>
      <c r="F304" s="17">
        <v>200</v>
      </c>
      <c r="G304" s="18">
        <f>G305</f>
        <v>0</v>
      </c>
      <c r="H304" s="18">
        <f>H305</f>
        <v>0</v>
      </c>
    </row>
    <row r="305" spans="1:8" ht="30" hidden="1" customHeight="1">
      <c r="A305" s="13" t="s">
        <v>55</v>
      </c>
      <c r="B305" s="13">
        <v>800</v>
      </c>
      <c r="C305" s="14">
        <v>5</v>
      </c>
      <c r="D305" s="15">
        <v>3</v>
      </c>
      <c r="E305" s="16" t="s">
        <v>179</v>
      </c>
      <c r="F305" s="17">
        <v>240</v>
      </c>
      <c r="G305" s="18"/>
      <c r="H305" s="18"/>
    </row>
    <row r="306" spans="1:8" ht="31.5" hidden="1" customHeight="1">
      <c r="A306" s="13" t="s">
        <v>104</v>
      </c>
      <c r="B306" s="13">
        <v>800</v>
      </c>
      <c r="C306" s="14">
        <v>5</v>
      </c>
      <c r="D306" s="15">
        <v>3</v>
      </c>
      <c r="E306" s="16" t="s">
        <v>179</v>
      </c>
      <c r="F306" s="17">
        <v>400</v>
      </c>
      <c r="G306" s="18">
        <f>G307</f>
        <v>0</v>
      </c>
      <c r="H306" s="18">
        <f>H307</f>
        <v>0</v>
      </c>
    </row>
    <row r="307" spans="1:8" ht="15.75" hidden="1" customHeight="1">
      <c r="A307" s="13" t="s">
        <v>105</v>
      </c>
      <c r="B307" s="13">
        <v>800</v>
      </c>
      <c r="C307" s="14">
        <v>5</v>
      </c>
      <c r="D307" s="15">
        <v>3</v>
      </c>
      <c r="E307" s="16" t="s">
        <v>179</v>
      </c>
      <c r="F307" s="17">
        <v>410</v>
      </c>
      <c r="G307" s="18"/>
      <c r="H307" s="18"/>
    </row>
    <row r="308" spans="1:8" ht="15.75" hidden="1" customHeight="1">
      <c r="A308" s="13" t="s">
        <v>56</v>
      </c>
      <c r="B308" s="13">
        <v>800</v>
      </c>
      <c r="C308" s="14">
        <v>5</v>
      </c>
      <c r="D308" s="15">
        <v>3</v>
      </c>
      <c r="E308" s="16" t="s">
        <v>179</v>
      </c>
      <c r="F308" s="17">
        <v>800</v>
      </c>
      <c r="G308" s="18">
        <f>G309</f>
        <v>0</v>
      </c>
      <c r="H308" s="18">
        <f>H309</f>
        <v>0</v>
      </c>
    </row>
    <row r="309" spans="1:8" ht="48" hidden="1" customHeight="1">
      <c r="A309" s="25" t="s">
        <v>108</v>
      </c>
      <c r="B309" s="13">
        <v>800</v>
      </c>
      <c r="C309" s="14">
        <v>5</v>
      </c>
      <c r="D309" s="15">
        <v>3</v>
      </c>
      <c r="E309" s="16" t="s">
        <v>179</v>
      </c>
      <c r="F309" s="17">
        <v>810</v>
      </c>
      <c r="G309" s="18"/>
      <c r="H309" s="18"/>
    </row>
    <row r="310" spans="1:8" ht="15.75" hidden="1" customHeight="1">
      <c r="A310" s="13" t="s">
        <v>180</v>
      </c>
      <c r="B310" s="13">
        <v>800</v>
      </c>
      <c r="C310" s="14">
        <v>5</v>
      </c>
      <c r="D310" s="15">
        <v>3</v>
      </c>
      <c r="E310" s="16" t="s">
        <v>181</v>
      </c>
      <c r="F310" s="17"/>
      <c r="G310" s="18">
        <f>G311+G313</f>
        <v>0</v>
      </c>
      <c r="H310" s="18">
        <f>H311+H313</f>
        <v>0</v>
      </c>
    </row>
    <row r="311" spans="1:8" ht="31.5" hidden="1" customHeight="1">
      <c r="A311" s="13" t="s">
        <v>54</v>
      </c>
      <c r="B311" s="13">
        <v>800</v>
      </c>
      <c r="C311" s="14">
        <v>5</v>
      </c>
      <c r="D311" s="15">
        <v>3</v>
      </c>
      <c r="E311" s="16" t="s">
        <v>181</v>
      </c>
      <c r="F311" s="17">
        <v>200</v>
      </c>
      <c r="G311" s="18">
        <f>G312</f>
        <v>0</v>
      </c>
      <c r="H311" s="18">
        <f>H312</f>
        <v>0</v>
      </c>
    </row>
    <row r="312" spans="1:8" ht="31.5" hidden="1" customHeight="1">
      <c r="A312" s="13" t="s">
        <v>55</v>
      </c>
      <c r="B312" s="13">
        <v>800</v>
      </c>
      <c r="C312" s="14">
        <v>5</v>
      </c>
      <c r="D312" s="15">
        <v>3</v>
      </c>
      <c r="E312" s="16" t="s">
        <v>181</v>
      </c>
      <c r="F312" s="17">
        <v>240</v>
      </c>
      <c r="G312" s="18"/>
      <c r="H312" s="18"/>
    </row>
    <row r="313" spans="1:8" ht="15.75" hidden="1" customHeight="1">
      <c r="A313" s="13" t="s">
        <v>56</v>
      </c>
      <c r="B313" s="13">
        <v>800</v>
      </c>
      <c r="C313" s="14">
        <v>5</v>
      </c>
      <c r="D313" s="15">
        <v>3</v>
      </c>
      <c r="E313" s="16" t="s">
        <v>181</v>
      </c>
      <c r="F313" s="17">
        <v>800</v>
      </c>
      <c r="G313" s="18">
        <f>G314</f>
        <v>0</v>
      </c>
      <c r="H313" s="18">
        <f>H314</f>
        <v>0</v>
      </c>
    </row>
    <row r="314" spans="1:8" ht="48" hidden="1" customHeight="1">
      <c r="A314" s="25" t="s">
        <v>108</v>
      </c>
      <c r="B314" s="13">
        <v>800</v>
      </c>
      <c r="C314" s="14">
        <v>5</v>
      </c>
      <c r="D314" s="15">
        <v>3</v>
      </c>
      <c r="E314" s="16" t="s">
        <v>181</v>
      </c>
      <c r="F314" s="17">
        <v>810</v>
      </c>
      <c r="G314" s="18"/>
      <c r="H314" s="18"/>
    </row>
    <row r="315" spans="1:8" ht="15.75" hidden="1" customHeight="1">
      <c r="A315" s="13" t="s">
        <v>182</v>
      </c>
      <c r="B315" s="13">
        <v>800</v>
      </c>
      <c r="C315" s="14">
        <v>5</v>
      </c>
      <c r="D315" s="15">
        <v>3</v>
      </c>
      <c r="E315" s="16" t="s">
        <v>183</v>
      </c>
      <c r="F315" s="17"/>
      <c r="G315" s="18">
        <f>G316+G318</f>
        <v>0</v>
      </c>
      <c r="H315" s="18">
        <f>H316+H318</f>
        <v>0</v>
      </c>
    </row>
    <row r="316" spans="1:8" ht="31.5" hidden="1" customHeight="1">
      <c r="A316" s="13" t="s">
        <v>54</v>
      </c>
      <c r="B316" s="13">
        <v>800</v>
      </c>
      <c r="C316" s="14">
        <v>5</v>
      </c>
      <c r="D316" s="15">
        <v>3</v>
      </c>
      <c r="E316" s="16" t="s">
        <v>183</v>
      </c>
      <c r="F316" s="17">
        <v>200</v>
      </c>
      <c r="G316" s="18">
        <f>G317</f>
        <v>0</v>
      </c>
      <c r="H316" s="18">
        <f>H317</f>
        <v>0</v>
      </c>
    </row>
    <row r="317" spans="1:8" ht="30" hidden="1" customHeight="1">
      <c r="A317" s="13" t="s">
        <v>55</v>
      </c>
      <c r="B317" s="13">
        <v>800</v>
      </c>
      <c r="C317" s="14">
        <v>5</v>
      </c>
      <c r="D317" s="15">
        <v>3</v>
      </c>
      <c r="E317" s="16" t="s">
        <v>183</v>
      </c>
      <c r="F317" s="17">
        <v>240</v>
      </c>
      <c r="G317" s="18"/>
      <c r="H317" s="18"/>
    </row>
    <row r="318" spans="1:8" ht="15.75" hidden="1" customHeight="1">
      <c r="A318" s="13" t="s">
        <v>56</v>
      </c>
      <c r="B318" s="13">
        <v>800</v>
      </c>
      <c r="C318" s="14">
        <v>5</v>
      </c>
      <c r="D318" s="15">
        <v>3</v>
      </c>
      <c r="E318" s="16" t="s">
        <v>183</v>
      </c>
      <c r="F318" s="17">
        <v>800</v>
      </c>
      <c r="G318" s="18">
        <f>G319</f>
        <v>0</v>
      </c>
      <c r="H318" s="18">
        <f>H319</f>
        <v>0</v>
      </c>
    </row>
    <row r="319" spans="1:8" ht="48" hidden="1" customHeight="1">
      <c r="A319" s="25" t="s">
        <v>108</v>
      </c>
      <c r="B319" s="13">
        <v>800</v>
      </c>
      <c r="C319" s="14">
        <v>5</v>
      </c>
      <c r="D319" s="15">
        <v>3</v>
      </c>
      <c r="E319" s="16" t="s">
        <v>183</v>
      </c>
      <c r="F319" s="17">
        <v>810</v>
      </c>
      <c r="G319" s="18"/>
      <c r="H319" s="18"/>
    </row>
    <row r="320" spans="1:8" ht="31.5" hidden="1" customHeight="1">
      <c r="A320" s="13" t="s">
        <v>184</v>
      </c>
      <c r="B320" s="13">
        <v>800</v>
      </c>
      <c r="C320" s="14">
        <v>5</v>
      </c>
      <c r="D320" s="15">
        <v>3</v>
      </c>
      <c r="E320" s="16" t="s">
        <v>185</v>
      </c>
      <c r="F320" s="17"/>
      <c r="G320" s="18">
        <f>G321+G323</f>
        <v>0</v>
      </c>
      <c r="H320" s="18">
        <f>H321+H323</f>
        <v>0</v>
      </c>
    </row>
    <row r="321" spans="1:8" ht="31.5" hidden="1" customHeight="1">
      <c r="A321" s="13" t="s">
        <v>54</v>
      </c>
      <c r="B321" s="13">
        <v>800</v>
      </c>
      <c r="C321" s="14">
        <v>5</v>
      </c>
      <c r="D321" s="15">
        <v>3</v>
      </c>
      <c r="E321" s="16" t="s">
        <v>185</v>
      </c>
      <c r="F321" s="17">
        <v>200</v>
      </c>
      <c r="G321" s="18">
        <f>G322</f>
        <v>0</v>
      </c>
      <c r="H321" s="18">
        <f>H322</f>
        <v>0</v>
      </c>
    </row>
    <row r="322" spans="1:8" ht="31.5" hidden="1" customHeight="1">
      <c r="A322" s="13" t="s">
        <v>55</v>
      </c>
      <c r="B322" s="13">
        <v>800</v>
      </c>
      <c r="C322" s="14">
        <v>5</v>
      </c>
      <c r="D322" s="15">
        <v>3</v>
      </c>
      <c r="E322" s="16" t="s">
        <v>185</v>
      </c>
      <c r="F322" s="17">
        <v>240</v>
      </c>
      <c r="G322" s="18"/>
      <c r="H322" s="18"/>
    </row>
    <row r="323" spans="1:8" ht="15.75" hidden="1" customHeight="1">
      <c r="A323" s="13" t="s">
        <v>56</v>
      </c>
      <c r="B323" s="13">
        <v>800</v>
      </c>
      <c r="C323" s="14">
        <v>5</v>
      </c>
      <c r="D323" s="15">
        <v>3</v>
      </c>
      <c r="E323" s="16" t="s">
        <v>185</v>
      </c>
      <c r="F323" s="17">
        <v>800</v>
      </c>
      <c r="G323" s="18">
        <f>G324</f>
        <v>0</v>
      </c>
      <c r="H323" s="18">
        <f>H324</f>
        <v>0</v>
      </c>
    </row>
    <row r="324" spans="1:8" ht="48" hidden="1" customHeight="1">
      <c r="A324" s="25" t="s">
        <v>108</v>
      </c>
      <c r="B324" s="13">
        <v>800</v>
      </c>
      <c r="C324" s="14">
        <v>5</v>
      </c>
      <c r="D324" s="15">
        <v>3</v>
      </c>
      <c r="E324" s="16" t="s">
        <v>185</v>
      </c>
      <c r="F324" s="17">
        <v>810</v>
      </c>
      <c r="G324" s="18"/>
      <c r="H324" s="18"/>
    </row>
    <row r="325" spans="1:8" ht="15.95" customHeight="1">
      <c r="A325" s="19" t="s">
        <v>186</v>
      </c>
      <c r="B325" s="76">
        <v>800</v>
      </c>
      <c r="C325" s="77">
        <v>7</v>
      </c>
      <c r="D325" s="78">
        <v>7</v>
      </c>
      <c r="E325" s="16"/>
      <c r="F325" s="17"/>
      <c r="G325" s="18">
        <f>G326+G330</f>
        <v>5</v>
      </c>
      <c r="H325" s="18">
        <f>H326+H330</f>
        <v>0</v>
      </c>
    </row>
    <row r="326" spans="1:8" ht="40.5" customHeight="1">
      <c r="A326" s="13" t="s">
        <v>12</v>
      </c>
      <c r="B326" s="13">
        <v>800</v>
      </c>
      <c r="C326" s="79">
        <v>7</v>
      </c>
      <c r="D326" s="80">
        <v>7</v>
      </c>
      <c r="E326" s="16" t="s">
        <v>187</v>
      </c>
      <c r="F326" s="29"/>
      <c r="G326" s="30">
        <f t="shared" ref="G326:H328" si="6">G327</f>
        <v>5</v>
      </c>
      <c r="H326" s="30">
        <f t="shared" si="6"/>
        <v>0</v>
      </c>
    </row>
    <row r="327" spans="1:8" ht="32.1" customHeight="1">
      <c r="A327" s="25" t="s">
        <v>1</v>
      </c>
      <c r="B327" s="13">
        <v>800</v>
      </c>
      <c r="C327" s="79">
        <v>7</v>
      </c>
      <c r="D327" s="80">
        <v>7</v>
      </c>
      <c r="E327" s="28" t="s">
        <v>188</v>
      </c>
      <c r="F327" s="29"/>
      <c r="G327" s="30">
        <f t="shared" si="6"/>
        <v>5</v>
      </c>
      <c r="H327" s="30">
        <f t="shared" si="6"/>
        <v>0</v>
      </c>
    </row>
    <row r="328" spans="1:8" ht="32.1" customHeight="1">
      <c r="A328" s="13" t="s">
        <v>54</v>
      </c>
      <c r="B328" s="13">
        <v>800</v>
      </c>
      <c r="C328" s="79">
        <v>7</v>
      </c>
      <c r="D328" s="80">
        <v>7</v>
      </c>
      <c r="E328" s="28" t="s">
        <v>188</v>
      </c>
      <c r="F328" s="17">
        <v>200</v>
      </c>
      <c r="G328" s="30">
        <f t="shared" si="6"/>
        <v>5</v>
      </c>
      <c r="H328" s="30">
        <f t="shared" si="6"/>
        <v>0</v>
      </c>
    </row>
    <row r="329" spans="1:8" ht="30" customHeight="1">
      <c r="A329" s="43" t="s">
        <v>55</v>
      </c>
      <c r="B329" s="43">
        <v>800</v>
      </c>
      <c r="C329" s="95">
        <v>7</v>
      </c>
      <c r="D329" s="95">
        <v>7</v>
      </c>
      <c r="E329" s="44" t="s">
        <v>188</v>
      </c>
      <c r="F329" s="17">
        <v>240</v>
      </c>
      <c r="G329" s="30">
        <v>5</v>
      </c>
      <c r="H329" s="30"/>
    </row>
    <row r="330" spans="1:8" ht="15.75" hidden="1" customHeight="1">
      <c r="A330" s="13" t="s">
        <v>42</v>
      </c>
      <c r="B330" s="13">
        <v>800</v>
      </c>
      <c r="C330" s="79">
        <v>7</v>
      </c>
      <c r="D330" s="80">
        <v>7</v>
      </c>
      <c r="E330" s="16" t="s">
        <v>43</v>
      </c>
      <c r="F330" s="29"/>
      <c r="G330" s="30">
        <f t="shared" ref="G330:H332" si="7">G331</f>
        <v>0</v>
      </c>
      <c r="H330" s="30">
        <f t="shared" si="7"/>
        <v>0</v>
      </c>
    </row>
    <row r="331" spans="1:8" ht="31.5" hidden="1" customHeight="1">
      <c r="A331" s="25" t="s">
        <v>189</v>
      </c>
      <c r="B331" s="13">
        <v>800</v>
      </c>
      <c r="C331" s="79">
        <v>7</v>
      </c>
      <c r="D331" s="80">
        <v>7</v>
      </c>
      <c r="E331" s="28" t="s">
        <v>190</v>
      </c>
      <c r="F331" s="29"/>
      <c r="G331" s="24">
        <f t="shared" si="7"/>
        <v>0</v>
      </c>
      <c r="H331" s="24">
        <f t="shared" si="7"/>
        <v>0</v>
      </c>
    </row>
    <row r="332" spans="1:8" ht="31.5" hidden="1" customHeight="1">
      <c r="A332" s="13" t="s">
        <v>54</v>
      </c>
      <c r="B332" s="13">
        <v>800</v>
      </c>
      <c r="C332" s="79">
        <v>7</v>
      </c>
      <c r="D332" s="80">
        <v>7</v>
      </c>
      <c r="E332" s="28" t="s">
        <v>190</v>
      </c>
      <c r="F332" s="17">
        <v>200</v>
      </c>
      <c r="G332" s="30">
        <f t="shared" si="7"/>
        <v>0</v>
      </c>
      <c r="H332" s="30">
        <f t="shared" si="7"/>
        <v>0</v>
      </c>
    </row>
    <row r="333" spans="1:8" ht="30.75" hidden="1" customHeight="1">
      <c r="A333" s="81" t="s">
        <v>55</v>
      </c>
      <c r="B333" s="13">
        <v>800</v>
      </c>
      <c r="C333" s="79">
        <v>7</v>
      </c>
      <c r="D333" s="80">
        <v>7</v>
      </c>
      <c r="E333" s="28" t="s">
        <v>190</v>
      </c>
      <c r="F333" s="17">
        <v>240</v>
      </c>
      <c r="G333" s="30"/>
      <c r="H333" s="30"/>
    </row>
    <row r="334" spans="1:8" ht="15.95" customHeight="1">
      <c r="A334" s="82" t="s">
        <v>191</v>
      </c>
      <c r="B334" s="82">
        <v>800</v>
      </c>
      <c r="C334" s="77">
        <v>8</v>
      </c>
      <c r="D334" s="78" t="s">
        <v>40</v>
      </c>
      <c r="E334" s="83" t="s">
        <v>40</v>
      </c>
      <c r="F334" s="84" t="s">
        <v>40</v>
      </c>
      <c r="G334" s="85">
        <f>G335</f>
        <v>2635.7999999999997</v>
      </c>
      <c r="H334" s="85">
        <f>H335</f>
        <v>2694.4999999999995</v>
      </c>
    </row>
    <row r="335" spans="1:8" ht="15.95" customHeight="1">
      <c r="A335" s="86" t="s">
        <v>192</v>
      </c>
      <c r="B335" s="86">
        <v>800</v>
      </c>
      <c r="C335" s="87">
        <v>8</v>
      </c>
      <c r="D335" s="88">
        <v>1</v>
      </c>
      <c r="E335" s="89" t="s">
        <v>40</v>
      </c>
      <c r="F335" s="90" t="s">
        <v>40</v>
      </c>
      <c r="G335" s="91">
        <f>G336+G363</f>
        <v>2635.7999999999997</v>
      </c>
      <c r="H335" s="91">
        <f>H336+H363</f>
        <v>2694.4999999999995</v>
      </c>
    </row>
    <row r="336" spans="1:8" ht="31.5" customHeight="1">
      <c r="A336" s="46" t="s">
        <v>19</v>
      </c>
      <c r="B336" s="46">
        <v>800</v>
      </c>
      <c r="C336" s="79">
        <v>8</v>
      </c>
      <c r="D336" s="80">
        <v>1</v>
      </c>
      <c r="E336" s="16" t="s">
        <v>193</v>
      </c>
      <c r="F336" s="92" t="s">
        <v>40</v>
      </c>
      <c r="G336" s="93">
        <f>G337+G340+G350+G353</f>
        <v>2635.7999999999997</v>
      </c>
      <c r="H336" s="93">
        <f>H337+H340+H350+H353</f>
        <v>2694.4999999999995</v>
      </c>
    </row>
    <row r="337" spans="1:8" ht="0.75" customHeight="1">
      <c r="A337" s="46" t="s">
        <v>194</v>
      </c>
      <c r="B337" s="46">
        <v>800</v>
      </c>
      <c r="C337" s="79">
        <v>8</v>
      </c>
      <c r="D337" s="80">
        <v>1</v>
      </c>
      <c r="E337" s="16" t="s">
        <v>195</v>
      </c>
      <c r="F337" s="92"/>
      <c r="G337" s="93">
        <f>G338</f>
        <v>0</v>
      </c>
      <c r="H337" s="93">
        <f>H338</f>
        <v>0</v>
      </c>
    </row>
    <row r="338" spans="1:8" ht="31.5" hidden="1" customHeight="1">
      <c r="A338" s="13" t="s">
        <v>54</v>
      </c>
      <c r="B338" s="46">
        <v>800</v>
      </c>
      <c r="C338" s="94">
        <v>8</v>
      </c>
      <c r="D338" s="95">
        <v>1</v>
      </c>
      <c r="E338" s="16" t="s">
        <v>195</v>
      </c>
      <c r="F338" s="96">
        <v>200</v>
      </c>
      <c r="G338" s="97">
        <f>G339</f>
        <v>0</v>
      </c>
      <c r="H338" s="97">
        <f>H339</f>
        <v>0</v>
      </c>
    </row>
    <row r="339" spans="1:8" ht="31.5" hidden="1" customHeight="1">
      <c r="A339" s="98" t="s">
        <v>55</v>
      </c>
      <c r="B339" s="46">
        <v>800</v>
      </c>
      <c r="C339" s="99">
        <v>8</v>
      </c>
      <c r="D339" s="100">
        <v>1</v>
      </c>
      <c r="E339" s="16" t="s">
        <v>195</v>
      </c>
      <c r="F339" s="101">
        <v>240</v>
      </c>
      <c r="G339" s="102">
        <v>0</v>
      </c>
      <c r="H339" s="102">
        <v>0</v>
      </c>
    </row>
    <row r="340" spans="1:8" ht="48" customHeight="1">
      <c r="A340" s="46" t="s">
        <v>14</v>
      </c>
      <c r="B340" s="46">
        <v>800</v>
      </c>
      <c r="C340" s="79">
        <v>8</v>
      </c>
      <c r="D340" s="80">
        <v>1</v>
      </c>
      <c r="E340" s="16" t="s">
        <v>196</v>
      </c>
      <c r="F340" s="92"/>
      <c r="G340" s="93">
        <f>G341+G343+G345+G347</f>
        <v>2283.1999999999998</v>
      </c>
      <c r="H340" s="93">
        <f>H341+H343+H345+H347</f>
        <v>2341.8999999999996</v>
      </c>
    </row>
    <row r="341" spans="1:8" ht="63.95" customHeight="1">
      <c r="A341" s="43" t="s">
        <v>46</v>
      </c>
      <c r="B341" s="46">
        <v>800</v>
      </c>
      <c r="C341" s="79">
        <v>8</v>
      </c>
      <c r="D341" s="80">
        <v>1</v>
      </c>
      <c r="E341" s="16" t="s">
        <v>196</v>
      </c>
      <c r="F341" s="92">
        <v>100</v>
      </c>
      <c r="G341" s="93">
        <f>G342</f>
        <v>1694.6</v>
      </c>
      <c r="H341" s="93">
        <f>H342</f>
        <v>1694.6</v>
      </c>
    </row>
    <row r="342" spans="1:8" ht="15.75">
      <c r="A342" s="103" t="s">
        <v>197</v>
      </c>
      <c r="B342" s="46">
        <v>800</v>
      </c>
      <c r="C342" s="79">
        <v>8</v>
      </c>
      <c r="D342" s="80">
        <v>1</v>
      </c>
      <c r="E342" s="16" t="s">
        <v>196</v>
      </c>
      <c r="F342" s="92">
        <v>110</v>
      </c>
      <c r="G342" s="93">
        <v>1694.6</v>
      </c>
      <c r="H342" s="93">
        <v>1694.6</v>
      </c>
    </row>
    <row r="343" spans="1:8" ht="32.1" customHeight="1">
      <c r="A343" s="13" t="s">
        <v>54</v>
      </c>
      <c r="B343" s="46">
        <v>800</v>
      </c>
      <c r="C343" s="94">
        <v>8</v>
      </c>
      <c r="D343" s="95">
        <v>1</v>
      </c>
      <c r="E343" s="16" t="s">
        <v>196</v>
      </c>
      <c r="F343" s="96">
        <v>200</v>
      </c>
      <c r="G343" s="97">
        <f>G344</f>
        <v>487.6</v>
      </c>
      <c r="H343" s="97">
        <f>H344</f>
        <v>546.29999999999995</v>
      </c>
    </row>
    <row r="344" spans="1:8" ht="32.1" customHeight="1">
      <c r="A344" s="98" t="s">
        <v>55</v>
      </c>
      <c r="B344" s="46">
        <v>800</v>
      </c>
      <c r="C344" s="99">
        <v>8</v>
      </c>
      <c r="D344" s="100">
        <v>1</v>
      </c>
      <c r="E344" s="16" t="s">
        <v>196</v>
      </c>
      <c r="F344" s="101">
        <v>240</v>
      </c>
      <c r="G344" s="102">
        <v>487.6</v>
      </c>
      <c r="H344" s="102">
        <v>546.29999999999995</v>
      </c>
    </row>
    <row r="345" spans="1:8" ht="15.95" customHeight="1">
      <c r="A345" s="43" t="s">
        <v>56</v>
      </c>
      <c r="B345" s="46">
        <v>800</v>
      </c>
      <c r="C345" s="79">
        <v>8</v>
      </c>
      <c r="D345" s="80">
        <v>1</v>
      </c>
      <c r="E345" s="16" t="s">
        <v>196</v>
      </c>
      <c r="F345" s="92">
        <v>800</v>
      </c>
      <c r="G345" s="93">
        <f>G346</f>
        <v>101</v>
      </c>
      <c r="H345" s="93">
        <f>H346</f>
        <v>101</v>
      </c>
    </row>
    <row r="346" spans="1:8" ht="15.75" customHeight="1">
      <c r="A346" s="43" t="s">
        <v>57</v>
      </c>
      <c r="B346" s="46">
        <v>800</v>
      </c>
      <c r="C346" s="79">
        <v>8</v>
      </c>
      <c r="D346" s="80">
        <v>1</v>
      </c>
      <c r="E346" s="16" t="s">
        <v>196</v>
      </c>
      <c r="F346" s="92">
        <v>850</v>
      </c>
      <c r="G346" s="93">
        <v>101</v>
      </c>
      <c r="H346" s="93">
        <v>101</v>
      </c>
    </row>
    <row r="347" spans="1:8" ht="31.5" hidden="1" customHeight="1">
      <c r="A347" s="43" t="s">
        <v>198</v>
      </c>
      <c r="B347" s="46">
        <v>800</v>
      </c>
      <c r="C347" s="79">
        <v>8</v>
      </c>
      <c r="D347" s="80">
        <v>1</v>
      </c>
      <c r="E347" s="16" t="s">
        <v>196</v>
      </c>
      <c r="F347" s="92">
        <v>600</v>
      </c>
      <c r="G347" s="93">
        <f>G348+G349</f>
        <v>0</v>
      </c>
      <c r="H347" s="93">
        <f>H348+H349</f>
        <v>0</v>
      </c>
    </row>
    <row r="348" spans="1:8" ht="15.75" hidden="1" customHeight="1">
      <c r="A348" s="13" t="s">
        <v>199</v>
      </c>
      <c r="B348" s="46">
        <v>800</v>
      </c>
      <c r="C348" s="79">
        <v>8</v>
      </c>
      <c r="D348" s="80">
        <v>1</v>
      </c>
      <c r="E348" s="16" t="s">
        <v>196</v>
      </c>
      <c r="F348" s="92">
        <v>610</v>
      </c>
      <c r="G348" s="93"/>
      <c r="H348" s="93"/>
    </row>
    <row r="349" spans="1:8" ht="15.75" hidden="1" customHeight="1">
      <c r="A349" s="13" t="s">
        <v>200</v>
      </c>
      <c r="B349" s="46">
        <v>800</v>
      </c>
      <c r="C349" s="79">
        <v>8</v>
      </c>
      <c r="D349" s="80">
        <v>1</v>
      </c>
      <c r="E349" s="16" t="s">
        <v>196</v>
      </c>
      <c r="F349" s="92">
        <v>620</v>
      </c>
      <c r="G349" s="93"/>
      <c r="H349" s="93"/>
    </row>
    <row r="350" spans="1:8" ht="15.95" customHeight="1">
      <c r="A350" s="13" t="s">
        <v>201</v>
      </c>
      <c r="B350" s="46">
        <v>800</v>
      </c>
      <c r="C350" s="79">
        <v>8</v>
      </c>
      <c r="D350" s="80">
        <v>1</v>
      </c>
      <c r="E350" s="16" t="s">
        <v>202</v>
      </c>
      <c r="F350" s="92"/>
      <c r="G350" s="93">
        <f>G351</f>
        <v>352.6</v>
      </c>
      <c r="H350" s="93">
        <f>H351</f>
        <v>352.6</v>
      </c>
    </row>
    <row r="351" spans="1:8" ht="15.95" customHeight="1">
      <c r="A351" s="13" t="s">
        <v>63</v>
      </c>
      <c r="B351" s="46">
        <v>800</v>
      </c>
      <c r="C351" s="79">
        <v>8</v>
      </c>
      <c r="D351" s="80">
        <v>1</v>
      </c>
      <c r="E351" s="16" t="s">
        <v>202</v>
      </c>
      <c r="F351" s="92">
        <v>500</v>
      </c>
      <c r="G351" s="93">
        <f>G352</f>
        <v>352.6</v>
      </c>
      <c r="H351" s="93">
        <f>H352</f>
        <v>352.6</v>
      </c>
    </row>
    <row r="352" spans="1:8" ht="14.25" customHeight="1">
      <c r="A352" s="13" t="s">
        <v>64</v>
      </c>
      <c r="B352" s="46">
        <v>800</v>
      </c>
      <c r="C352" s="94">
        <v>8</v>
      </c>
      <c r="D352" s="95">
        <v>1</v>
      </c>
      <c r="E352" s="16" t="s">
        <v>202</v>
      </c>
      <c r="F352" s="96">
        <v>540</v>
      </c>
      <c r="G352" s="97">
        <v>352.6</v>
      </c>
      <c r="H352" s="97">
        <v>352.6</v>
      </c>
    </row>
    <row r="353" spans="1:8" ht="63.75" hidden="1" customHeight="1">
      <c r="A353" s="13" t="s">
        <v>203</v>
      </c>
      <c r="B353" s="46">
        <v>800</v>
      </c>
      <c r="C353" s="94">
        <v>8</v>
      </c>
      <c r="D353" s="95">
        <v>1</v>
      </c>
      <c r="E353" s="16" t="s">
        <v>204</v>
      </c>
      <c r="F353" s="96"/>
      <c r="G353" s="97">
        <f>G354+G356+G358+G360</f>
        <v>0</v>
      </c>
      <c r="H353" s="97">
        <f>H354+H356+H358+H360</f>
        <v>0</v>
      </c>
    </row>
    <row r="354" spans="1:8" ht="63.75" hidden="1" customHeight="1">
      <c r="A354" s="43" t="s">
        <v>46</v>
      </c>
      <c r="B354" s="46">
        <v>800</v>
      </c>
      <c r="C354" s="94">
        <v>8</v>
      </c>
      <c r="D354" s="95">
        <v>1</v>
      </c>
      <c r="E354" s="16" t="s">
        <v>204</v>
      </c>
      <c r="F354" s="96">
        <v>100</v>
      </c>
      <c r="G354" s="97">
        <f>G355</f>
        <v>0</v>
      </c>
      <c r="H354" s="97">
        <f>H355</f>
        <v>0</v>
      </c>
    </row>
    <row r="355" spans="1:8" ht="15.75" hidden="1" customHeight="1">
      <c r="A355" s="103" t="s">
        <v>197</v>
      </c>
      <c r="B355" s="46">
        <v>800</v>
      </c>
      <c r="C355" s="94">
        <v>8</v>
      </c>
      <c r="D355" s="95">
        <v>1</v>
      </c>
      <c r="E355" s="16" t="s">
        <v>204</v>
      </c>
      <c r="F355" s="96">
        <v>110</v>
      </c>
      <c r="G355" s="97"/>
      <c r="H355" s="97"/>
    </row>
    <row r="356" spans="1:8" ht="31.5" hidden="1" customHeight="1">
      <c r="A356" s="98" t="s">
        <v>132</v>
      </c>
      <c r="B356" s="46">
        <v>800</v>
      </c>
      <c r="C356" s="94">
        <v>8</v>
      </c>
      <c r="D356" s="95">
        <v>1</v>
      </c>
      <c r="E356" s="16" t="s">
        <v>204</v>
      </c>
      <c r="F356" s="96">
        <v>200</v>
      </c>
      <c r="G356" s="97">
        <f>G357</f>
        <v>0</v>
      </c>
      <c r="H356" s="97">
        <f>H357</f>
        <v>0</v>
      </c>
    </row>
    <row r="357" spans="1:8" ht="31.5" hidden="1" customHeight="1">
      <c r="A357" s="98" t="s">
        <v>55</v>
      </c>
      <c r="B357" s="46">
        <v>800</v>
      </c>
      <c r="C357" s="94">
        <v>8</v>
      </c>
      <c r="D357" s="95">
        <v>1</v>
      </c>
      <c r="E357" s="16" t="s">
        <v>204</v>
      </c>
      <c r="F357" s="96">
        <v>240</v>
      </c>
      <c r="G357" s="97"/>
      <c r="H357" s="97"/>
    </row>
    <row r="358" spans="1:8" ht="15.75" hidden="1" customHeight="1">
      <c r="A358" s="43" t="s">
        <v>56</v>
      </c>
      <c r="B358" s="46">
        <v>800</v>
      </c>
      <c r="C358" s="94">
        <v>8</v>
      </c>
      <c r="D358" s="95">
        <v>1</v>
      </c>
      <c r="E358" s="16" t="s">
        <v>204</v>
      </c>
      <c r="F358" s="96">
        <v>800</v>
      </c>
      <c r="G358" s="97">
        <f>G359</f>
        <v>0</v>
      </c>
      <c r="H358" s="97">
        <f>H359</f>
        <v>0</v>
      </c>
    </row>
    <row r="359" spans="1:8" ht="15.75" hidden="1" customHeight="1">
      <c r="A359" s="43" t="s">
        <v>57</v>
      </c>
      <c r="B359" s="46">
        <v>800</v>
      </c>
      <c r="C359" s="94">
        <v>8</v>
      </c>
      <c r="D359" s="95">
        <v>1</v>
      </c>
      <c r="E359" s="16" t="s">
        <v>204</v>
      </c>
      <c r="F359" s="96">
        <v>850</v>
      </c>
      <c r="G359" s="97"/>
      <c r="H359" s="97"/>
    </row>
    <row r="360" spans="1:8" ht="0.75" customHeight="1">
      <c r="A360" s="43" t="s">
        <v>198</v>
      </c>
      <c r="B360" s="46">
        <v>800</v>
      </c>
      <c r="C360" s="79">
        <v>8</v>
      </c>
      <c r="D360" s="80">
        <v>1</v>
      </c>
      <c r="E360" s="16" t="s">
        <v>204</v>
      </c>
      <c r="F360" s="92">
        <v>600</v>
      </c>
      <c r="G360" s="93">
        <f>G361+G362</f>
        <v>0</v>
      </c>
      <c r="H360" s="93">
        <f>H361+H362</f>
        <v>0</v>
      </c>
    </row>
    <row r="361" spans="1:8" ht="15.75" hidden="1" customHeight="1">
      <c r="A361" s="13" t="s">
        <v>199</v>
      </c>
      <c r="B361" s="46">
        <v>800</v>
      </c>
      <c r="C361" s="79">
        <v>8</v>
      </c>
      <c r="D361" s="80">
        <v>1</v>
      </c>
      <c r="E361" s="16" t="s">
        <v>204</v>
      </c>
      <c r="F361" s="92">
        <v>610</v>
      </c>
      <c r="G361" s="93"/>
      <c r="H361" s="93"/>
    </row>
    <row r="362" spans="1:8" ht="21" hidden="1" customHeight="1">
      <c r="A362" s="13" t="s">
        <v>200</v>
      </c>
      <c r="B362" s="46">
        <v>800</v>
      </c>
      <c r="C362" s="79">
        <v>8</v>
      </c>
      <c r="D362" s="80">
        <v>1</v>
      </c>
      <c r="E362" s="16" t="s">
        <v>204</v>
      </c>
      <c r="F362" s="92">
        <v>620</v>
      </c>
      <c r="G362" s="93"/>
      <c r="H362" s="93"/>
    </row>
    <row r="363" spans="1:8" ht="15.75" hidden="1" customHeight="1">
      <c r="A363" s="46" t="s">
        <v>42</v>
      </c>
      <c r="B363" s="46">
        <v>800</v>
      </c>
      <c r="C363" s="79">
        <v>8</v>
      </c>
      <c r="D363" s="80">
        <v>1</v>
      </c>
      <c r="E363" s="16" t="s">
        <v>43</v>
      </c>
      <c r="F363" s="92" t="s">
        <v>40</v>
      </c>
      <c r="G363" s="93">
        <f>G364+G367+G377+G380</f>
        <v>0</v>
      </c>
      <c r="H363" s="93">
        <f>H364+H367+H377+H380</f>
        <v>0</v>
      </c>
    </row>
    <row r="364" spans="1:8" ht="31.5" hidden="1" customHeight="1">
      <c r="A364" s="46" t="s">
        <v>205</v>
      </c>
      <c r="B364" s="46">
        <v>800</v>
      </c>
      <c r="C364" s="79">
        <v>8</v>
      </c>
      <c r="D364" s="80">
        <v>1</v>
      </c>
      <c r="E364" s="16" t="s">
        <v>206</v>
      </c>
      <c r="F364" s="92"/>
      <c r="G364" s="93">
        <f>G365</f>
        <v>0</v>
      </c>
      <c r="H364" s="93">
        <f>H365</f>
        <v>0</v>
      </c>
    </row>
    <row r="365" spans="1:8" ht="30" hidden="1" customHeight="1">
      <c r="A365" s="13" t="s">
        <v>54</v>
      </c>
      <c r="B365" s="46">
        <v>800</v>
      </c>
      <c r="C365" s="94">
        <v>8</v>
      </c>
      <c r="D365" s="95">
        <v>1</v>
      </c>
      <c r="E365" s="16" t="s">
        <v>206</v>
      </c>
      <c r="F365" s="96">
        <v>200</v>
      </c>
      <c r="G365" s="97">
        <f>G366</f>
        <v>0</v>
      </c>
      <c r="H365" s="97">
        <f>H366</f>
        <v>0</v>
      </c>
    </row>
    <row r="366" spans="1:8" ht="31.5" hidden="1" customHeight="1">
      <c r="A366" s="98" t="s">
        <v>55</v>
      </c>
      <c r="B366" s="46">
        <v>800</v>
      </c>
      <c r="C366" s="99">
        <v>8</v>
      </c>
      <c r="D366" s="100">
        <v>1</v>
      </c>
      <c r="E366" s="16" t="s">
        <v>206</v>
      </c>
      <c r="F366" s="101">
        <v>240</v>
      </c>
      <c r="G366" s="102"/>
      <c r="H366" s="102"/>
    </row>
    <row r="367" spans="1:8" ht="31.5" hidden="1" customHeight="1">
      <c r="A367" s="46" t="s">
        <v>207</v>
      </c>
      <c r="B367" s="46">
        <v>800</v>
      </c>
      <c r="C367" s="79">
        <v>8</v>
      </c>
      <c r="D367" s="80">
        <v>1</v>
      </c>
      <c r="E367" s="16" t="s">
        <v>208</v>
      </c>
      <c r="F367" s="92"/>
      <c r="G367" s="93">
        <f>G368+G370+G372+G374</f>
        <v>0</v>
      </c>
      <c r="H367" s="93">
        <f>H368+H370+H372+H374</f>
        <v>0</v>
      </c>
    </row>
    <row r="368" spans="1:8" ht="63.75" hidden="1" customHeight="1">
      <c r="A368" s="43" t="s">
        <v>46</v>
      </c>
      <c r="B368" s="46">
        <v>800</v>
      </c>
      <c r="C368" s="79">
        <v>8</v>
      </c>
      <c r="D368" s="80">
        <v>1</v>
      </c>
      <c r="E368" s="16" t="s">
        <v>208</v>
      </c>
      <c r="F368" s="92">
        <v>100</v>
      </c>
      <c r="G368" s="93">
        <f>G369</f>
        <v>0</v>
      </c>
      <c r="H368" s="93">
        <f>H369</f>
        <v>0</v>
      </c>
    </row>
    <row r="369" spans="1:8" ht="15.75" hidden="1" customHeight="1">
      <c r="A369" s="103" t="s">
        <v>197</v>
      </c>
      <c r="B369" s="46">
        <v>800</v>
      </c>
      <c r="C369" s="79">
        <v>8</v>
      </c>
      <c r="D369" s="80">
        <v>1</v>
      </c>
      <c r="E369" s="16" t="s">
        <v>208</v>
      </c>
      <c r="F369" s="92">
        <v>110</v>
      </c>
      <c r="G369" s="93"/>
      <c r="H369" s="93"/>
    </row>
    <row r="370" spans="1:8" ht="31.5" hidden="1" customHeight="1">
      <c r="A370" s="13" t="s">
        <v>54</v>
      </c>
      <c r="B370" s="46">
        <v>800</v>
      </c>
      <c r="C370" s="94">
        <v>8</v>
      </c>
      <c r="D370" s="95">
        <v>1</v>
      </c>
      <c r="E370" s="16" t="s">
        <v>208</v>
      </c>
      <c r="F370" s="96">
        <v>200</v>
      </c>
      <c r="G370" s="97">
        <f>G371</f>
        <v>0</v>
      </c>
      <c r="H370" s="97">
        <f>H371</f>
        <v>0</v>
      </c>
    </row>
    <row r="371" spans="1:8" ht="31.5" hidden="1" customHeight="1">
      <c r="A371" s="98" t="s">
        <v>55</v>
      </c>
      <c r="B371" s="46">
        <v>800</v>
      </c>
      <c r="C371" s="99">
        <v>8</v>
      </c>
      <c r="D371" s="100">
        <v>1</v>
      </c>
      <c r="E371" s="16" t="s">
        <v>208</v>
      </c>
      <c r="F371" s="101">
        <v>240</v>
      </c>
      <c r="G371" s="102"/>
      <c r="H371" s="102"/>
    </row>
    <row r="372" spans="1:8" ht="15.75" hidden="1" customHeight="1">
      <c r="A372" s="43" t="s">
        <v>56</v>
      </c>
      <c r="B372" s="46">
        <v>800</v>
      </c>
      <c r="C372" s="79">
        <v>8</v>
      </c>
      <c r="D372" s="80">
        <v>1</v>
      </c>
      <c r="E372" s="16" t="s">
        <v>208</v>
      </c>
      <c r="F372" s="92">
        <v>800</v>
      </c>
      <c r="G372" s="93">
        <f>G373</f>
        <v>0</v>
      </c>
      <c r="H372" s="93">
        <f>H373</f>
        <v>0</v>
      </c>
    </row>
    <row r="373" spans="1:8" ht="15.75" hidden="1" customHeight="1">
      <c r="A373" s="43" t="s">
        <v>57</v>
      </c>
      <c r="B373" s="46">
        <v>800</v>
      </c>
      <c r="C373" s="79">
        <v>8</v>
      </c>
      <c r="D373" s="80">
        <v>1</v>
      </c>
      <c r="E373" s="16" t="s">
        <v>208</v>
      </c>
      <c r="F373" s="92">
        <v>850</v>
      </c>
      <c r="G373" s="93"/>
      <c r="H373" s="93"/>
    </row>
    <row r="374" spans="1:8" ht="29.25" hidden="1" customHeight="1">
      <c r="A374" s="43" t="s">
        <v>198</v>
      </c>
      <c r="B374" s="46">
        <v>800</v>
      </c>
      <c r="C374" s="79">
        <v>8</v>
      </c>
      <c r="D374" s="80">
        <v>1</v>
      </c>
      <c r="E374" s="16" t="s">
        <v>208</v>
      </c>
      <c r="F374" s="92">
        <v>600</v>
      </c>
      <c r="G374" s="93">
        <f>G375+G376</f>
        <v>0</v>
      </c>
      <c r="H374" s="93">
        <f>H375+H376</f>
        <v>0</v>
      </c>
    </row>
    <row r="375" spans="1:8" ht="15.75" hidden="1" customHeight="1">
      <c r="A375" s="13" t="s">
        <v>199</v>
      </c>
      <c r="B375" s="46">
        <v>800</v>
      </c>
      <c r="C375" s="79">
        <v>8</v>
      </c>
      <c r="D375" s="80">
        <v>1</v>
      </c>
      <c r="E375" s="16" t="s">
        <v>208</v>
      </c>
      <c r="F375" s="92">
        <v>610</v>
      </c>
      <c r="G375" s="93"/>
      <c r="H375" s="93"/>
    </row>
    <row r="376" spans="1:8" ht="15.75" hidden="1" customHeight="1">
      <c r="A376" s="13" t="s">
        <v>200</v>
      </c>
      <c r="B376" s="46">
        <v>800</v>
      </c>
      <c r="C376" s="79">
        <v>8</v>
      </c>
      <c r="D376" s="80">
        <v>1</v>
      </c>
      <c r="E376" s="16" t="s">
        <v>208</v>
      </c>
      <c r="F376" s="92">
        <v>620</v>
      </c>
      <c r="G376" s="93"/>
      <c r="H376" s="93"/>
    </row>
    <row r="377" spans="1:8" ht="15.75" hidden="1" customHeight="1">
      <c r="A377" s="43" t="s">
        <v>270</v>
      </c>
      <c r="B377" s="46">
        <v>800</v>
      </c>
      <c r="C377" s="79">
        <v>8</v>
      </c>
      <c r="D377" s="80">
        <v>1</v>
      </c>
      <c r="E377" s="16" t="s">
        <v>62</v>
      </c>
      <c r="F377" s="92"/>
      <c r="G377" s="93">
        <f>G378</f>
        <v>0</v>
      </c>
      <c r="H377" s="93">
        <f>H378</f>
        <v>0</v>
      </c>
    </row>
    <row r="378" spans="1:8" ht="15.75" hidden="1" customHeight="1">
      <c r="A378" s="13" t="s">
        <v>63</v>
      </c>
      <c r="B378" s="46">
        <v>800</v>
      </c>
      <c r="C378" s="79">
        <v>8</v>
      </c>
      <c r="D378" s="80">
        <v>1</v>
      </c>
      <c r="E378" s="16" t="s">
        <v>62</v>
      </c>
      <c r="F378" s="92">
        <v>500</v>
      </c>
      <c r="G378" s="93">
        <f>G379</f>
        <v>0</v>
      </c>
      <c r="H378" s="93">
        <f>H379</f>
        <v>0</v>
      </c>
    </row>
    <row r="379" spans="1:8" ht="15.75" hidden="1" customHeight="1">
      <c r="A379" s="13" t="s">
        <v>64</v>
      </c>
      <c r="B379" s="46">
        <v>800</v>
      </c>
      <c r="C379" s="94">
        <v>8</v>
      </c>
      <c r="D379" s="95">
        <v>1</v>
      </c>
      <c r="E379" s="16" t="s">
        <v>62</v>
      </c>
      <c r="F379" s="96">
        <v>540</v>
      </c>
      <c r="G379" s="97"/>
      <c r="H379" s="97"/>
    </row>
    <row r="380" spans="1:8" ht="48" hidden="1" customHeight="1">
      <c r="A380" s="13" t="s">
        <v>209</v>
      </c>
      <c r="B380" s="46">
        <v>800</v>
      </c>
      <c r="C380" s="94">
        <v>8</v>
      </c>
      <c r="D380" s="95">
        <v>1</v>
      </c>
      <c r="E380" s="16" t="s">
        <v>210</v>
      </c>
      <c r="F380" s="96"/>
      <c r="G380" s="97">
        <f>G381+G383+G385+G387</f>
        <v>0</v>
      </c>
      <c r="H380" s="97">
        <f>H381+H383+H385+H387</f>
        <v>0</v>
      </c>
    </row>
    <row r="381" spans="1:8" ht="63.75" hidden="1" customHeight="1">
      <c r="A381" s="43" t="s">
        <v>46</v>
      </c>
      <c r="B381" s="46">
        <v>800</v>
      </c>
      <c r="C381" s="94">
        <v>8</v>
      </c>
      <c r="D381" s="95">
        <v>1</v>
      </c>
      <c r="E381" s="16" t="s">
        <v>210</v>
      </c>
      <c r="F381" s="96">
        <v>100</v>
      </c>
      <c r="G381" s="97">
        <f>G382</f>
        <v>0</v>
      </c>
      <c r="H381" s="97">
        <f>H382</f>
        <v>0</v>
      </c>
    </row>
    <row r="382" spans="1:8" ht="15.75" hidden="1" customHeight="1">
      <c r="A382" s="103" t="s">
        <v>197</v>
      </c>
      <c r="B382" s="46">
        <v>800</v>
      </c>
      <c r="C382" s="94">
        <v>8</v>
      </c>
      <c r="D382" s="95">
        <v>1</v>
      </c>
      <c r="E382" s="16" t="s">
        <v>210</v>
      </c>
      <c r="F382" s="96">
        <v>110</v>
      </c>
      <c r="G382" s="97"/>
      <c r="H382" s="97"/>
    </row>
    <row r="383" spans="1:8" ht="31.5" hidden="1" customHeight="1">
      <c r="A383" s="98" t="s">
        <v>132</v>
      </c>
      <c r="B383" s="46">
        <v>800</v>
      </c>
      <c r="C383" s="94">
        <v>8</v>
      </c>
      <c r="D383" s="95">
        <v>1</v>
      </c>
      <c r="E383" s="16" t="s">
        <v>210</v>
      </c>
      <c r="F383" s="96">
        <v>200</v>
      </c>
      <c r="G383" s="97">
        <f>G384</f>
        <v>0</v>
      </c>
      <c r="H383" s="97">
        <f>H384</f>
        <v>0</v>
      </c>
    </row>
    <row r="384" spans="1:8" ht="31.5" hidden="1" customHeight="1">
      <c r="A384" s="98" t="s">
        <v>55</v>
      </c>
      <c r="B384" s="46">
        <v>800</v>
      </c>
      <c r="C384" s="94">
        <v>8</v>
      </c>
      <c r="D384" s="95">
        <v>1</v>
      </c>
      <c r="E384" s="16" t="s">
        <v>210</v>
      </c>
      <c r="F384" s="96">
        <v>240</v>
      </c>
      <c r="G384" s="97"/>
      <c r="H384" s="97"/>
    </row>
    <row r="385" spans="1:8" ht="15.75" hidden="1" customHeight="1">
      <c r="A385" s="43" t="s">
        <v>56</v>
      </c>
      <c r="B385" s="46">
        <v>800</v>
      </c>
      <c r="C385" s="94">
        <v>8</v>
      </c>
      <c r="D385" s="95">
        <v>1</v>
      </c>
      <c r="E385" s="16" t="s">
        <v>210</v>
      </c>
      <c r="F385" s="96">
        <v>800</v>
      </c>
      <c r="G385" s="97">
        <f>G386</f>
        <v>0</v>
      </c>
      <c r="H385" s="97">
        <f>H386</f>
        <v>0</v>
      </c>
    </row>
    <row r="386" spans="1:8" ht="15.75" hidden="1" customHeight="1">
      <c r="A386" s="43" t="s">
        <v>57</v>
      </c>
      <c r="B386" s="46">
        <v>800</v>
      </c>
      <c r="C386" s="94">
        <v>8</v>
      </c>
      <c r="D386" s="95">
        <v>1</v>
      </c>
      <c r="E386" s="16" t="s">
        <v>210</v>
      </c>
      <c r="F386" s="96">
        <v>850</v>
      </c>
      <c r="G386" s="97"/>
      <c r="H386" s="97"/>
    </row>
    <row r="387" spans="1:8" ht="31.5" hidden="1" customHeight="1">
      <c r="A387" s="43" t="s">
        <v>198</v>
      </c>
      <c r="B387" s="46">
        <v>800</v>
      </c>
      <c r="C387" s="79">
        <v>8</v>
      </c>
      <c r="D387" s="80">
        <v>1</v>
      </c>
      <c r="E387" s="16" t="s">
        <v>210</v>
      </c>
      <c r="F387" s="92">
        <v>600</v>
      </c>
      <c r="G387" s="93">
        <f>G388+G389</f>
        <v>0</v>
      </c>
      <c r="H387" s="93">
        <f>H388+H389</f>
        <v>0</v>
      </c>
    </row>
    <row r="388" spans="1:8" ht="15.75" hidden="1" customHeight="1">
      <c r="A388" s="13" t="s">
        <v>199</v>
      </c>
      <c r="B388" s="46">
        <v>800</v>
      </c>
      <c r="C388" s="79">
        <v>8</v>
      </c>
      <c r="D388" s="80">
        <v>1</v>
      </c>
      <c r="E388" s="16" t="s">
        <v>210</v>
      </c>
      <c r="F388" s="92">
        <v>610</v>
      </c>
      <c r="G388" s="93"/>
      <c r="H388" s="93"/>
    </row>
    <row r="389" spans="1:8" ht="15.75" hidden="1" customHeight="1">
      <c r="A389" s="13" t="s">
        <v>200</v>
      </c>
      <c r="B389" s="46">
        <v>800</v>
      </c>
      <c r="C389" s="79">
        <v>8</v>
      </c>
      <c r="D389" s="80">
        <v>1</v>
      </c>
      <c r="E389" s="16" t="s">
        <v>210</v>
      </c>
      <c r="F389" s="92">
        <v>620</v>
      </c>
      <c r="G389" s="93"/>
      <c r="H389" s="93"/>
    </row>
    <row r="390" spans="1:8" ht="15.75" hidden="1" customHeight="1">
      <c r="A390" s="19" t="s">
        <v>211</v>
      </c>
      <c r="B390" s="19">
        <v>800</v>
      </c>
      <c r="C390" s="77">
        <v>10</v>
      </c>
      <c r="D390" s="95"/>
      <c r="E390" s="16"/>
      <c r="F390" s="96"/>
      <c r="G390" s="24">
        <f t="shared" ref="G390:H394" si="8">G391</f>
        <v>150</v>
      </c>
      <c r="H390" s="24">
        <f t="shared" si="8"/>
        <v>150</v>
      </c>
    </row>
    <row r="391" spans="1:8" ht="22.5" customHeight="1">
      <c r="A391" s="76" t="s">
        <v>212</v>
      </c>
      <c r="B391" s="76">
        <v>800</v>
      </c>
      <c r="C391" s="77">
        <v>10</v>
      </c>
      <c r="D391" s="78">
        <v>1</v>
      </c>
      <c r="E391" s="83" t="s">
        <v>40</v>
      </c>
      <c r="F391" s="84" t="s">
        <v>40</v>
      </c>
      <c r="G391" s="85">
        <f t="shared" si="8"/>
        <v>150</v>
      </c>
      <c r="H391" s="85">
        <f t="shared" si="8"/>
        <v>150</v>
      </c>
    </row>
    <row r="392" spans="1:8" ht="24" customHeight="1">
      <c r="A392" s="104" t="s">
        <v>213</v>
      </c>
      <c r="B392" s="195">
        <v>800</v>
      </c>
      <c r="C392" s="99">
        <v>10</v>
      </c>
      <c r="D392" s="100">
        <v>1</v>
      </c>
      <c r="E392" s="45" t="s">
        <v>43</v>
      </c>
      <c r="F392" s="101" t="s">
        <v>40</v>
      </c>
      <c r="G392" s="102">
        <f t="shared" si="8"/>
        <v>150</v>
      </c>
      <c r="H392" s="102">
        <f t="shared" si="8"/>
        <v>150</v>
      </c>
    </row>
    <row r="393" spans="1:8" ht="34.5" customHeight="1">
      <c r="A393" s="105" t="s">
        <v>214</v>
      </c>
      <c r="B393" s="195">
        <v>800</v>
      </c>
      <c r="C393" s="79">
        <v>10</v>
      </c>
      <c r="D393" s="80">
        <v>1</v>
      </c>
      <c r="E393" s="16" t="s">
        <v>412</v>
      </c>
      <c r="F393" s="92" t="s">
        <v>40</v>
      </c>
      <c r="G393" s="93">
        <f t="shared" si="8"/>
        <v>150</v>
      </c>
      <c r="H393" s="93">
        <f t="shared" si="8"/>
        <v>150</v>
      </c>
    </row>
    <row r="394" spans="1:8" ht="24.75" customHeight="1">
      <c r="A394" s="81" t="s">
        <v>215</v>
      </c>
      <c r="B394" s="195">
        <v>800</v>
      </c>
      <c r="C394" s="94">
        <v>10</v>
      </c>
      <c r="D394" s="95">
        <v>1</v>
      </c>
      <c r="E394" s="16" t="s">
        <v>412</v>
      </c>
      <c r="F394" s="96">
        <v>300</v>
      </c>
      <c r="G394" s="97">
        <f t="shared" si="8"/>
        <v>150</v>
      </c>
      <c r="H394" s="97">
        <f t="shared" si="8"/>
        <v>150</v>
      </c>
    </row>
    <row r="395" spans="1:8" ht="18" customHeight="1">
      <c r="A395" s="81" t="s">
        <v>216</v>
      </c>
      <c r="B395" s="195">
        <v>800</v>
      </c>
      <c r="C395" s="94">
        <v>10</v>
      </c>
      <c r="D395" s="95">
        <v>1</v>
      </c>
      <c r="E395" s="28" t="s">
        <v>412</v>
      </c>
      <c r="F395" s="96">
        <v>310</v>
      </c>
      <c r="G395" s="97">
        <v>150</v>
      </c>
      <c r="H395" s="97">
        <v>150</v>
      </c>
    </row>
    <row r="396" spans="1:8" ht="14.25" customHeight="1">
      <c r="A396" s="82" t="s">
        <v>217</v>
      </c>
      <c r="B396" s="113">
        <v>800</v>
      </c>
      <c r="C396" s="106">
        <v>11</v>
      </c>
      <c r="D396" s="107" t="s">
        <v>40</v>
      </c>
      <c r="E396" s="108" t="s">
        <v>40</v>
      </c>
      <c r="F396" s="109" t="s">
        <v>40</v>
      </c>
      <c r="G396" s="110">
        <f>G397+G417</f>
        <v>55</v>
      </c>
      <c r="H396" s="110">
        <f>H397+H417</f>
        <v>0</v>
      </c>
    </row>
    <row r="397" spans="1:8" ht="15.75" hidden="1" customHeight="1">
      <c r="A397" s="86" t="s">
        <v>218</v>
      </c>
      <c r="B397" s="113">
        <v>800</v>
      </c>
      <c r="C397" s="87">
        <v>11</v>
      </c>
      <c r="D397" s="88">
        <v>2</v>
      </c>
      <c r="E397" s="89" t="s">
        <v>40</v>
      </c>
      <c r="F397" s="90" t="s">
        <v>40</v>
      </c>
      <c r="G397" s="91">
        <f>G398+G409</f>
        <v>0</v>
      </c>
      <c r="H397" s="91">
        <f>H398+H409</f>
        <v>0</v>
      </c>
    </row>
    <row r="398" spans="1:8" ht="31.5" hidden="1" customHeight="1">
      <c r="A398" s="13" t="s">
        <v>219</v>
      </c>
      <c r="B398" s="43">
        <v>800</v>
      </c>
      <c r="C398" s="79">
        <v>11</v>
      </c>
      <c r="D398" s="80">
        <v>2</v>
      </c>
      <c r="E398" s="16" t="s">
        <v>220</v>
      </c>
      <c r="F398" s="92" t="s">
        <v>40</v>
      </c>
      <c r="G398" s="93">
        <f>G399+G406</f>
        <v>0</v>
      </c>
      <c r="H398" s="93">
        <f>H399+H406</f>
        <v>0</v>
      </c>
    </row>
    <row r="399" spans="1:8" ht="31.5" hidden="1" customHeight="1">
      <c r="A399" s="13" t="s">
        <v>221</v>
      </c>
      <c r="B399" s="43">
        <v>800</v>
      </c>
      <c r="C399" s="79">
        <v>11</v>
      </c>
      <c r="D399" s="80">
        <v>2</v>
      </c>
      <c r="E399" s="16" t="s">
        <v>222</v>
      </c>
      <c r="F399" s="92"/>
      <c r="G399" s="111">
        <f>G400+G402+G404</f>
        <v>0</v>
      </c>
      <c r="H399" s="111">
        <f>H400+H402+H404</f>
        <v>0</v>
      </c>
    </row>
    <row r="400" spans="1:8" ht="63.75" hidden="1" customHeight="1">
      <c r="A400" s="13" t="s">
        <v>46</v>
      </c>
      <c r="B400" s="43">
        <v>800</v>
      </c>
      <c r="C400" s="79">
        <v>11</v>
      </c>
      <c r="D400" s="80">
        <v>2</v>
      </c>
      <c r="E400" s="16" t="s">
        <v>222</v>
      </c>
      <c r="F400" s="96">
        <v>100</v>
      </c>
      <c r="G400" s="111">
        <f>G401</f>
        <v>0</v>
      </c>
      <c r="H400" s="111">
        <f>H401</f>
        <v>0</v>
      </c>
    </row>
    <row r="401" spans="1:8" ht="18" hidden="1" customHeight="1">
      <c r="A401" s="103" t="s">
        <v>197</v>
      </c>
      <c r="B401" s="43">
        <v>800</v>
      </c>
      <c r="C401" s="79">
        <v>11</v>
      </c>
      <c r="D401" s="80">
        <v>2</v>
      </c>
      <c r="E401" s="16" t="s">
        <v>222</v>
      </c>
      <c r="F401" s="96">
        <v>110</v>
      </c>
      <c r="G401" s="111"/>
      <c r="H401" s="111"/>
    </row>
    <row r="402" spans="1:8" ht="31.5" hidden="1" customHeight="1">
      <c r="A402" s="13" t="s">
        <v>54</v>
      </c>
      <c r="B402" s="43">
        <v>800</v>
      </c>
      <c r="C402" s="95">
        <v>11</v>
      </c>
      <c r="D402" s="95">
        <v>2</v>
      </c>
      <c r="E402" s="44" t="s">
        <v>222</v>
      </c>
      <c r="F402" s="96">
        <v>200</v>
      </c>
      <c r="G402" s="97">
        <f>G403</f>
        <v>0</v>
      </c>
      <c r="H402" s="97">
        <f>H403</f>
        <v>0</v>
      </c>
    </row>
    <row r="403" spans="1:8" ht="31.5" hidden="1" customHeight="1">
      <c r="A403" s="43" t="s">
        <v>55</v>
      </c>
      <c r="B403" s="43">
        <v>800</v>
      </c>
      <c r="C403" s="95">
        <v>11</v>
      </c>
      <c r="D403" s="95">
        <v>2</v>
      </c>
      <c r="E403" s="44" t="s">
        <v>222</v>
      </c>
      <c r="F403" s="96">
        <v>240</v>
      </c>
      <c r="G403" s="97"/>
      <c r="H403" s="97"/>
    </row>
    <row r="404" spans="1:8" ht="15.75" hidden="1" customHeight="1">
      <c r="A404" s="43" t="s">
        <v>56</v>
      </c>
      <c r="B404" s="43">
        <v>800</v>
      </c>
      <c r="C404" s="95">
        <v>11</v>
      </c>
      <c r="D404" s="95">
        <v>2</v>
      </c>
      <c r="E404" s="44" t="s">
        <v>222</v>
      </c>
      <c r="F404" s="96">
        <v>800</v>
      </c>
      <c r="G404" s="97">
        <f>G405</f>
        <v>0</v>
      </c>
      <c r="H404" s="97">
        <f>H405</f>
        <v>0</v>
      </c>
    </row>
    <row r="405" spans="1:8" ht="15" hidden="1" customHeight="1">
      <c r="A405" s="43" t="s">
        <v>57</v>
      </c>
      <c r="B405" s="43">
        <v>800</v>
      </c>
      <c r="C405" s="95">
        <v>11</v>
      </c>
      <c r="D405" s="95">
        <v>2</v>
      </c>
      <c r="E405" s="44" t="s">
        <v>222</v>
      </c>
      <c r="F405" s="96">
        <v>850</v>
      </c>
      <c r="G405" s="97"/>
      <c r="H405" s="97"/>
    </row>
    <row r="406" spans="1:8" ht="31.5" hidden="1" customHeight="1">
      <c r="A406" s="43" t="s">
        <v>223</v>
      </c>
      <c r="B406" s="43">
        <v>800</v>
      </c>
      <c r="C406" s="95">
        <v>11</v>
      </c>
      <c r="D406" s="95">
        <v>2</v>
      </c>
      <c r="E406" s="44" t="s">
        <v>224</v>
      </c>
      <c r="F406" s="96"/>
      <c r="G406" s="97">
        <f>G407</f>
        <v>0</v>
      </c>
      <c r="H406" s="97">
        <f>H407</f>
        <v>0</v>
      </c>
    </row>
    <row r="407" spans="1:8" ht="31.5" hidden="1" customHeight="1">
      <c r="A407" s="98" t="s">
        <v>225</v>
      </c>
      <c r="B407" s="43">
        <v>800</v>
      </c>
      <c r="C407" s="95">
        <v>11</v>
      </c>
      <c r="D407" s="95">
        <v>2</v>
      </c>
      <c r="E407" s="44" t="s">
        <v>224</v>
      </c>
      <c r="F407" s="96">
        <v>600</v>
      </c>
      <c r="G407" s="97">
        <f>G408</f>
        <v>0</v>
      </c>
      <c r="H407" s="97">
        <f>H408</f>
        <v>0</v>
      </c>
    </row>
    <row r="408" spans="1:8" ht="21.75" hidden="1" customHeight="1">
      <c r="A408" s="98" t="s">
        <v>200</v>
      </c>
      <c r="B408" s="43">
        <v>800</v>
      </c>
      <c r="C408" s="95">
        <v>11</v>
      </c>
      <c r="D408" s="95">
        <v>2</v>
      </c>
      <c r="E408" s="44" t="s">
        <v>224</v>
      </c>
      <c r="F408" s="96">
        <v>620</v>
      </c>
      <c r="G408" s="97"/>
      <c r="H408" s="97"/>
    </row>
    <row r="409" spans="1:8" ht="15.75" hidden="1" customHeight="1">
      <c r="A409" s="13" t="s">
        <v>42</v>
      </c>
      <c r="B409" s="43">
        <v>800</v>
      </c>
      <c r="C409" s="79">
        <v>11</v>
      </c>
      <c r="D409" s="80">
        <v>2</v>
      </c>
      <c r="E409" s="16" t="s">
        <v>43</v>
      </c>
      <c r="F409" s="92" t="s">
        <v>40</v>
      </c>
      <c r="G409" s="93">
        <f>G410</f>
        <v>0</v>
      </c>
      <c r="H409" s="93">
        <f>H410</f>
        <v>0</v>
      </c>
    </row>
    <row r="410" spans="1:8" ht="15.75" hidden="1" customHeight="1">
      <c r="A410" s="13" t="s">
        <v>226</v>
      </c>
      <c r="B410" s="43">
        <v>800</v>
      </c>
      <c r="C410" s="79">
        <v>11</v>
      </c>
      <c r="D410" s="80">
        <v>2</v>
      </c>
      <c r="E410" s="16" t="s">
        <v>227</v>
      </c>
      <c r="F410" s="92"/>
      <c r="G410" s="111">
        <f>G411+G413+G415</f>
        <v>0</v>
      </c>
      <c r="H410" s="111">
        <f>H411+H413+H415</f>
        <v>0</v>
      </c>
    </row>
    <row r="411" spans="1:8" ht="63.75" hidden="1" customHeight="1">
      <c r="A411" s="13" t="s">
        <v>46</v>
      </c>
      <c r="B411" s="43">
        <v>800</v>
      </c>
      <c r="C411" s="79">
        <v>11</v>
      </c>
      <c r="D411" s="80">
        <v>2</v>
      </c>
      <c r="E411" s="16" t="s">
        <v>227</v>
      </c>
      <c r="F411" s="96">
        <v>100</v>
      </c>
      <c r="G411" s="111">
        <f>G412</f>
        <v>0</v>
      </c>
      <c r="H411" s="111">
        <f>H412</f>
        <v>0</v>
      </c>
    </row>
    <row r="412" spans="1:8" ht="15.75" hidden="1" customHeight="1">
      <c r="A412" s="103" t="s">
        <v>197</v>
      </c>
      <c r="B412" s="43">
        <v>800</v>
      </c>
      <c r="C412" s="79">
        <v>11</v>
      </c>
      <c r="D412" s="80">
        <v>2</v>
      </c>
      <c r="E412" s="16" t="s">
        <v>227</v>
      </c>
      <c r="F412" s="96">
        <v>110</v>
      </c>
      <c r="G412" s="111"/>
      <c r="H412" s="111"/>
    </row>
    <row r="413" spans="1:8" ht="31.5" hidden="1" customHeight="1">
      <c r="A413" s="13" t="s">
        <v>54</v>
      </c>
      <c r="B413" s="43">
        <v>800</v>
      </c>
      <c r="C413" s="95">
        <v>11</v>
      </c>
      <c r="D413" s="95">
        <v>2</v>
      </c>
      <c r="E413" s="16" t="s">
        <v>227</v>
      </c>
      <c r="F413" s="96">
        <v>200</v>
      </c>
      <c r="G413" s="97">
        <f>G414</f>
        <v>0</v>
      </c>
      <c r="H413" s="97">
        <f>H414</f>
        <v>0</v>
      </c>
    </row>
    <row r="414" spans="1:8" ht="31.5" hidden="1" customHeight="1">
      <c r="A414" s="43" t="s">
        <v>55</v>
      </c>
      <c r="B414" s="43">
        <v>800</v>
      </c>
      <c r="C414" s="95">
        <v>11</v>
      </c>
      <c r="D414" s="95">
        <v>2</v>
      </c>
      <c r="E414" s="16" t="s">
        <v>227</v>
      </c>
      <c r="F414" s="96">
        <v>240</v>
      </c>
      <c r="G414" s="97"/>
      <c r="H414" s="97"/>
    </row>
    <row r="415" spans="1:8" ht="15.75" hidden="1" customHeight="1">
      <c r="A415" s="43" t="s">
        <v>56</v>
      </c>
      <c r="B415" s="43">
        <v>800</v>
      </c>
      <c r="C415" s="95">
        <v>11</v>
      </c>
      <c r="D415" s="95">
        <v>2</v>
      </c>
      <c r="E415" s="16" t="s">
        <v>227</v>
      </c>
      <c r="F415" s="96">
        <v>800</v>
      </c>
      <c r="G415" s="97">
        <f>G416</f>
        <v>0</v>
      </c>
      <c r="H415" s="97">
        <f>H416</f>
        <v>0</v>
      </c>
    </row>
    <row r="416" spans="1:8" ht="15.75" hidden="1" customHeight="1">
      <c r="A416" s="43" t="s">
        <v>57</v>
      </c>
      <c r="B416" s="43">
        <v>800</v>
      </c>
      <c r="C416" s="95">
        <v>11</v>
      </c>
      <c r="D416" s="95">
        <v>2</v>
      </c>
      <c r="E416" s="16" t="s">
        <v>227</v>
      </c>
      <c r="F416" s="96">
        <v>850</v>
      </c>
      <c r="G416" s="97"/>
      <c r="H416" s="97"/>
    </row>
    <row r="417" spans="1:8" ht="15.75">
      <c r="A417" s="113" t="s">
        <v>228</v>
      </c>
      <c r="B417" s="113">
        <v>800</v>
      </c>
      <c r="C417" s="78">
        <v>11</v>
      </c>
      <c r="D417" s="78">
        <v>5</v>
      </c>
      <c r="E417" s="114" t="s">
        <v>40</v>
      </c>
      <c r="F417" s="84" t="s">
        <v>40</v>
      </c>
      <c r="G417" s="85">
        <f>G418+G426</f>
        <v>55</v>
      </c>
      <c r="H417" s="85">
        <f>H418+H426</f>
        <v>0</v>
      </c>
    </row>
    <row r="418" spans="1:8" ht="47.25">
      <c r="A418" s="43" t="s">
        <v>407</v>
      </c>
      <c r="B418" s="43">
        <v>800</v>
      </c>
      <c r="C418" s="27">
        <v>11</v>
      </c>
      <c r="D418" s="27">
        <v>5</v>
      </c>
      <c r="E418" s="44" t="s">
        <v>220</v>
      </c>
      <c r="F418" s="84"/>
      <c r="G418" s="85">
        <f>G419</f>
        <v>55</v>
      </c>
      <c r="H418" s="85">
        <f>H419</f>
        <v>0</v>
      </c>
    </row>
    <row r="419" spans="1:8" ht="48" customHeight="1">
      <c r="A419" s="43" t="s">
        <v>408</v>
      </c>
      <c r="B419" s="43">
        <v>800</v>
      </c>
      <c r="C419" s="95">
        <v>11</v>
      </c>
      <c r="D419" s="95">
        <v>5</v>
      </c>
      <c r="E419" s="44" t="s">
        <v>222</v>
      </c>
      <c r="F419" s="96" t="s">
        <v>40</v>
      </c>
      <c r="G419" s="97">
        <f>G420+G422+G424</f>
        <v>55</v>
      </c>
      <c r="H419" s="97">
        <f>H420+H422+H424</f>
        <v>0</v>
      </c>
    </row>
    <row r="420" spans="1:8" ht="67.5" hidden="1" customHeight="1">
      <c r="A420" s="43" t="s">
        <v>46</v>
      </c>
      <c r="B420" s="43">
        <v>800</v>
      </c>
      <c r="C420" s="95">
        <v>11</v>
      </c>
      <c r="D420" s="95">
        <v>5</v>
      </c>
      <c r="E420" s="44" t="s">
        <v>222</v>
      </c>
      <c r="F420" s="29">
        <v>100</v>
      </c>
      <c r="G420" s="30">
        <f>G421</f>
        <v>0</v>
      </c>
      <c r="H420" s="30">
        <f>H421</f>
        <v>0</v>
      </c>
    </row>
    <row r="421" spans="1:8" ht="15.75" hidden="1" customHeight="1">
      <c r="A421" s="103" t="s">
        <v>197</v>
      </c>
      <c r="B421" s="43">
        <v>800</v>
      </c>
      <c r="C421" s="79">
        <v>11</v>
      </c>
      <c r="D421" s="80">
        <v>5</v>
      </c>
      <c r="E421" s="16" t="s">
        <v>222</v>
      </c>
      <c r="F421" s="17">
        <v>110</v>
      </c>
      <c r="G421" s="18"/>
      <c r="H421" s="18"/>
    </row>
    <row r="422" spans="1:8" ht="36" customHeight="1">
      <c r="A422" s="13" t="s">
        <v>54</v>
      </c>
      <c r="B422" s="43">
        <v>800</v>
      </c>
      <c r="C422" s="79">
        <v>11</v>
      </c>
      <c r="D422" s="80">
        <v>5</v>
      </c>
      <c r="E422" s="16" t="s">
        <v>222</v>
      </c>
      <c r="F422" s="17">
        <v>200</v>
      </c>
      <c r="G422" s="18">
        <f>G423</f>
        <v>55</v>
      </c>
      <c r="H422" s="18">
        <f>H423</f>
        <v>0</v>
      </c>
    </row>
    <row r="423" spans="1:8" ht="36" customHeight="1">
      <c r="A423" s="25" t="s">
        <v>55</v>
      </c>
      <c r="B423" s="43">
        <v>800</v>
      </c>
      <c r="C423" s="79">
        <v>11</v>
      </c>
      <c r="D423" s="80">
        <v>5</v>
      </c>
      <c r="E423" s="16" t="s">
        <v>222</v>
      </c>
      <c r="F423" s="29">
        <v>240</v>
      </c>
      <c r="G423" s="30">
        <v>55</v>
      </c>
      <c r="H423" s="30"/>
    </row>
    <row r="424" spans="1:8" ht="0.75" customHeight="1">
      <c r="A424" s="31" t="s">
        <v>56</v>
      </c>
      <c r="B424" s="43">
        <v>800</v>
      </c>
      <c r="C424" s="79">
        <v>11</v>
      </c>
      <c r="D424" s="80">
        <v>5</v>
      </c>
      <c r="E424" s="16" t="s">
        <v>222</v>
      </c>
      <c r="F424" s="35">
        <v>800</v>
      </c>
      <c r="G424" s="36">
        <f>G425</f>
        <v>0</v>
      </c>
      <c r="H424" s="36">
        <f>H425</f>
        <v>0</v>
      </c>
    </row>
    <row r="425" spans="1:8" ht="15" hidden="1" customHeight="1">
      <c r="A425" s="43" t="s">
        <v>57</v>
      </c>
      <c r="B425" s="43">
        <v>800</v>
      </c>
      <c r="C425" s="95">
        <v>11</v>
      </c>
      <c r="D425" s="95">
        <v>5</v>
      </c>
      <c r="E425" s="16" t="s">
        <v>222</v>
      </c>
      <c r="F425" s="29">
        <v>850</v>
      </c>
      <c r="G425" s="30"/>
      <c r="H425" s="30"/>
    </row>
    <row r="426" spans="1:8" ht="15.75" hidden="1" customHeight="1">
      <c r="A426" s="43" t="s">
        <v>42</v>
      </c>
      <c r="B426" s="43">
        <v>800</v>
      </c>
      <c r="C426" s="27">
        <v>11</v>
      </c>
      <c r="D426" s="27">
        <v>5</v>
      </c>
      <c r="E426" s="44" t="s">
        <v>43</v>
      </c>
      <c r="F426" s="84"/>
      <c r="G426" s="85">
        <f>G427</f>
        <v>0</v>
      </c>
      <c r="H426" s="85">
        <f>H427</f>
        <v>0</v>
      </c>
    </row>
    <row r="427" spans="1:8" ht="18" hidden="1" customHeight="1">
      <c r="A427" s="13" t="s">
        <v>226</v>
      </c>
      <c r="B427" s="43">
        <v>800</v>
      </c>
      <c r="C427" s="95">
        <v>11</v>
      </c>
      <c r="D427" s="95">
        <v>5</v>
      </c>
      <c r="E427" s="44" t="s">
        <v>227</v>
      </c>
      <c r="F427" s="96" t="s">
        <v>40</v>
      </c>
      <c r="G427" s="97">
        <f>G428+G430+G432</f>
        <v>0</v>
      </c>
      <c r="H427" s="97">
        <f>H428+H430+H432</f>
        <v>0</v>
      </c>
    </row>
    <row r="428" spans="1:8" ht="63.75" hidden="1" customHeight="1">
      <c r="A428" s="43" t="s">
        <v>46</v>
      </c>
      <c r="B428" s="43">
        <v>800</v>
      </c>
      <c r="C428" s="95">
        <v>11</v>
      </c>
      <c r="D428" s="95">
        <v>5</v>
      </c>
      <c r="E428" s="44" t="s">
        <v>227</v>
      </c>
      <c r="F428" s="29">
        <v>100</v>
      </c>
      <c r="G428" s="30">
        <f>G429</f>
        <v>0</v>
      </c>
      <c r="H428" s="30">
        <f>H429</f>
        <v>0</v>
      </c>
    </row>
    <row r="429" spans="1:8" ht="15.75" hidden="1" customHeight="1">
      <c r="A429" s="103" t="s">
        <v>197</v>
      </c>
      <c r="B429" s="43">
        <v>800</v>
      </c>
      <c r="C429" s="79">
        <v>11</v>
      </c>
      <c r="D429" s="80">
        <v>5</v>
      </c>
      <c r="E429" s="44" t="s">
        <v>227</v>
      </c>
      <c r="F429" s="17">
        <v>110</v>
      </c>
      <c r="G429" s="18"/>
      <c r="H429" s="18"/>
    </row>
    <row r="430" spans="1:8" ht="29.25" hidden="1" customHeight="1">
      <c r="A430" s="13" t="s">
        <v>54</v>
      </c>
      <c r="B430" s="43">
        <v>800</v>
      </c>
      <c r="C430" s="79">
        <v>11</v>
      </c>
      <c r="D430" s="80">
        <v>5</v>
      </c>
      <c r="E430" s="44" t="s">
        <v>227</v>
      </c>
      <c r="F430" s="17">
        <v>200</v>
      </c>
      <c r="G430" s="18">
        <f>G431</f>
        <v>0</v>
      </c>
      <c r="H430" s="18">
        <f>H431</f>
        <v>0</v>
      </c>
    </row>
    <row r="431" spans="1:8" ht="31.5" hidden="1" customHeight="1">
      <c r="A431" s="25" t="s">
        <v>55</v>
      </c>
      <c r="B431" s="43">
        <v>800</v>
      </c>
      <c r="C431" s="79">
        <v>11</v>
      </c>
      <c r="D431" s="80">
        <v>5</v>
      </c>
      <c r="E431" s="44" t="s">
        <v>227</v>
      </c>
      <c r="F431" s="29">
        <v>240</v>
      </c>
      <c r="G431" s="30"/>
      <c r="H431" s="30"/>
    </row>
    <row r="432" spans="1:8" ht="15.75" hidden="1" customHeight="1">
      <c r="A432" s="31" t="s">
        <v>56</v>
      </c>
      <c r="B432" s="43">
        <v>800</v>
      </c>
      <c r="C432" s="79">
        <v>11</v>
      </c>
      <c r="D432" s="80">
        <v>5</v>
      </c>
      <c r="E432" s="44" t="s">
        <v>227</v>
      </c>
      <c r="F432" s="35">
        <v>800</v>
      </c>
      <c r="G432" s="36">
        <f>G433</f>
        <v>0</v>
      </c>
      <c r="H432" s="36">
        <f>H433</f>
        <v>0</v>
      </c>
    </row>
    <row r="433" spans="1:8" ht="15.75" hidden="1" customHeight="1">
      <c r="A433" s="43" t="s">
        <v>57</v>
      </c>
      <c r="B433" s="43">
        <v>800</v>
      </c>
      <c r="C433" s="95">
        <v>11</v>
      </c>
      <c r="D433" s="95">
        <v>5</v>
      </c>
      <c r="E433" s="44" t="s">
        <v>227</v>
      </c>
      <c r="F433" s="29">
        <v>850</v>
      </c>
      <c r="G433" s="30"/>
      <c r="H433" s="30"/>
    </row>
    <row r="434" spans="1:8" ht="15.75" hidden="1" customHeight="1">
      <c r="A434" s="74" t="s">
        <v>229</v>
      </c>
      <c r="B434" s="74">
        <v>800</v>
      </c>
      <c r="C434" s="78">
        <v>12</v>
      </c>
      <c r="D434" s="78"/>
      <c r="E434" s="114" t="s">
        <v>40</v>
      </c>
      <c r="F434" s="84" t="s">
        <v>40</v>
      </c>
      <c r="G434" s="85">
        <f t="shared" ref="G434:H436" si="9">G435</f>
        <v>0</v>
      </c>
      <c r="H434" s="85">
        <f t="shared" si="9"/>
        <v>0</v>
      </c>
    </row>
    <row r="435" spans="1:8" ht="15.75" hidden="1" customHeight="1">
      <c r="A435" s="43" t="s">
        <v>230</v>
      </c>
      <c r="B435" s="43">
        <v>800</v>
      </c>
      <c r="C435" s="95">
        <v>12</v>
      </c>
      <c r="D435" s="95">
        <v>2</v>
      </c>
      <c r="E435" s="44"/>
      <c r="F435" s="29"/>
      <c r="G435" s="30">
        <f t="shared" si="9"/>
        <v>0</v>
      </c>
      <c r="H435" s="30">
        <f t="shared" si="9"/>
        <v>0</v>
      </c>
    </row>
    <row r="436" spans="1:8" ht="15.75" hidden="1" customHeight="1">
      <c r="A436" s="43" t="s">
        <v>42</v>
      </c>
      <c r="B436" s="43">
        <v>800</v>
      </c>
      <c r="C436" s="95">
        <v>12</v>
      </c>
      <c r="D436" s="95">
        <v>2</v>
      </c>
      <c r="E436" s="44" t="s">
        <v>43</v>
      </c>
      <c r="F436" s="29"/>
      <c r="G436" s="30">
        <f t="shared" si="9"/>
        <v>0</v>
      </c>
      <c r="H436" s="30">
        <f t="shared" si="9"/>
        <v>0</v>
      </c>
    </row>
    <row r="437" spans="1:8" ht="31.5" hidden="1" customHeight="1">
      <c r="A437" s="43" t="s">
        <v>231</v>
      </c>
      <c r="B437" s="43">
        <v>800</v>
      </c>
      <c r="C437" s="95">
        <v>12</v>
      </c>
      <c r="D437" s="95">
        <v>2</v>
      </c>
      <c r="E437" s="44" t="s">
        <v>232</v>
      </c>
      <c r="F437" s="29"/>
      <c r="G437" s="30">
        <f>G438+G440</f>
        <v>0</v>
      </c>
      <c r="H437" s="30">
        <f>H438+H440</f>
        <v>0</v>
      </c>
    </row>
    <row r="438" spans="1:8" ht="63.75" hidden="1" customHeight="1">
      <c r="A438" s="13" t="s">
        <v>46</v>
      </c>
      <c r="B438" s="43">
        <v>800</v>
      </c>
      <c r="C438" s="95">
        <v>12</v>
      </c>
      <c r="D438" s="95">
        <v>2</v>
      </c>
      <c r="E438" s="44" t="s">
        <v>232</v>
      </c>
      <c r="F438" s="29">
        <v>100</v>
      </c>
      <c r="G438" s="30">
        <f>G439</f>
        <v>0</v>
      </c>
      <c r="H438" s="30">
        <f>H439</f>
        <v>0</v>
      </c>
    </row>
    <row r="439" spans="1:8" ht="15.75" hidden="1" customHeight="1">
      <c r="A439" s="103" t="s">
        <v>197</v>
      </c>
      <c r="B439" s="43">
        <v>800</v>
      </c>
      <c r="C439" s="95">
        <v>12</v>
      </c>
      <c r="D439" s="95">
        <v>2</v>
      </c>
      <c r="E439" s="44" t="s">
        <v>232</v>
      </c>
      <c r="F439" s="29">
        <v>110</v>
      </c>
      <c r="G439" s="30"/>
      <c r="H439" s="30"/>
    </row>
    <row r="440" spans="1:8" ht="31.5" hidden="1" customHeight="1">
      <c r="A440" s="13" t="s">
        <v>54</v>
      </c>
      <c r="B440" s="43">
        <v>800</v>
      </c>
      <c r="C440" s="95">
        <v>12</v>
      </c>
      <c r="D440" s="95">
        <v>2</v>
      </c>
      <c r="E440" s="44" t="s">
        <v>232</v>
      </c>
      <c r="F440" s="29">
        <v>200</v>
      </c>
      <c r="G440" s="30">
        <f>G441</f>
        <v>0</v>
      </c>
      <c r="H440" s="30">
        <f>H441</f>
        <v>0</v>
      </c>
    </row>
    <row r="441" spans="1:8" ht="31.5" hidden="1" customHeight="1">
      <c r="A441" s="25" t="s">
        <v>55</v>
      </c>
      <c r="B441" s="43">
        <v>800</v>
      </c>
      <c r="C441" s="95">
        <v>12</v>
      </c>
      <c r="D441" s="95">
        <v>2</v>
      </c>
      <c r="E441" s="44" t="s">
        <v>232</v>
      </c>
      <c r="F441" s="29">
        <v>240</v>
      </c>
      <c r="G441" s="30"/>
      <c r="H441" s="30"/>
    </row>
    <row r="442" spans="1:8" ht="15.95" customHeight="1">
      <c r="A442" s="74" t="s">
        <v>233</v>
      </c>
      <c r="B442" s="74">
        <v>800</v>
      </c>
      <c r="C442" s="78">
        <v>99</v>
      </c>
      <c r="D442" s="78"/>
      <c r="E442" s="114" t="s">
        <v>40</v>
      </c>
      <c r="F442" s="84" t="s">
        <v>40</v>
      </c>
      <c r="G442" s="85">
        <f t="shared" ref="G442:H446" si="10">G443</f>
        <v>163.80000000000001</v>
      </c>
      <c r="H442" s="85">
        <f t="shared" si="10"/>
        <v>335.9</v>
      </c>
    </row>
    <row r="443" spans="1:8" ht="15.95" customHeight="1">
      <c r="A443" s="43" t="s">
        <v>233</v>
      </c>
      <c r="B443" s="43">
        <v>800</v>
      </c>
      <c r="C443" s="95">
        <v>99</v>
      </c>
      <c r="D443" s="95">
        <v>99</v>
      </c>
      <c r="E443" s="44"/>
      <c r="F443" s="29"/>
      <c r="G443" s="30">
        <f t="shared" si="10"/>
        <v>163.80000000000001</v>
      </c>
      <c r="H443" s="30">
        <f t="shared" si="10"/>
        <v>335.9</v>
      </c>
    </row>
    <row r="444" spans="1:8" ht="15.95" customHeight="1">
      <c r="A444" s="43" t="s">
        <v>42</v>
      </c>
      <c r="B444" s="43">
        <v>800</v>
      </c>
      <c r="C444" s="95">
        <v>99</v>
      </c>
      <c r="D444" s="95">
        <v>99</v>
      </c>
      <c r="E444" s="44" t="s">
        <v>43</v>
      </c>
      <c r="F444" s="29"/>
      <c r="G444" s="30">
        <f t="shared" si="10"/>
        <v>163.80000000000001</v>
      </c>
      <c r="H444" s="30">
        <f t="shared" si="10"/>
        <v>335.9</v>
      </c>
    </row>
    <row r="445" spans="1:8" ht="15.95" customHeight="1">
      <c r="A445" s="43" t="s">
        <v>233</v>
      </c>
      <c r="B445" s="43">
        <v>800</v>
      </c>
      <c r="C445" s="95">
        <v>99</v>
      </c>
      <c r="D445" s="95">
        <v>99</v>
      </c>
      <c r="E445" s="44" t="s">
        <v>234</v>
      </c>
      <c r="F445" s="29"/>
      <c r="G445" s="30">
        <f t="shared" si="10"/>
        <v>163.80000000000001</v>
      </c>
      <c r="H445" s="30">
        <f t="shared" si="10"/>
        <v>335.9</v>
      </c>
    </row>
    <row r="446" spans="1:8" ht="15.95" customHeight="1">
      <c r="A446" s="43" t="s">
        <v>233</v>
      </c>
      <c r="B446" s="43">
        <v>800</v>
      </c>
      <c r="C446" s="95">
        <v>99</v>
      </c>
      <c r="D446" s="95">
        <v>99</v>
      </c>
      <c r="E446" s="44" t="s">
        <v>234</v>
      </c>
      <c r="F446" s="29">
        <v>900</v>
      </c>
      <c r="G446" s="30">
        <f t="shared" si="10"/>
        <v>163.80000000000001</v>
      </c>
      <c r="H446" s="30">
        <f t="shared" si="10"/>
        <v>335.9</v>
      </c>
    </row>
    <row r="447" spans="1:8" ht="15.95" customHeight="1">
      <c r="A447" s="43" t="s">
        <v>233</v>
      </c>
      <c r="B447" s="43">
        <v>800</v>
      </c>
      <c r="C447" s="95">
        <v>99</v>
      </c>
      <c r="D447" s="95">
        <v>99</v>
      </c>
      <c r="E447" s="44" t="s">
        <v>234</v>
      </c>
      <c r="F447" s="29">
        <v>990</v>
      </c>
      <c r="G447" s="30">
        <v>163.80000000000001</v>
      </c>
      <c r="H447" s="30">
        <v>335.9</v>
      </c>
    </row>
    <row r="448" spans="1:8" ht="15.75">
      <c r="A448" s="115" t="s">
        <v>235</v>
      </c>
      <c r="B448" s="116"/>
      <c r="C448" s="116"/>
      <c r="D448" s="116"/>
      <c r="E448" s="117"/>
      <c r="F448" s="118"/>
      <c r="G448" s="85">
        <f>G19+G79+G86+G108+G205+G325+G334+G390+G396+G434+G442</f>
        <v>6940.4000000000005</v>
      </c>
      <c r="H448" s="85">
        <f>H19+H79+H86+H108+H205+H325+H334+H390+H396+H434+H442</f>
        <v>6718.5999999999995</v>
      </c>
    </row>
    <row r="449" spans="1:8" ht="15.75">
      <c r="A449" s="119"/>
      <c r="B449" s="119"/>
      <c r="C449" s="120"/>
      <c r="D449" s="120"/>
      <c r="E449" s="34"/>
      <c r="F449" s="121"/>
      <c r="G449" s="122"/>
      <c r="H449" s="123"/>
    </row>
    <row r="450" spans="1:8" ht="12" customHeight="1">
      <c r="A450" s="124"/>
      <c r="B450" s="124"/>
      <c r="C450" s="125"/>
      <c r="D450" s="125"/>
      <c r="E450" s="126"/>
      <c r="F450" s="127"/>
      <c r="G450" s="128"/>
      <c r="H450" s="123"/>
    </row>
    <row r="451" spans="1:8" ht="12.75" customHeight="1">
      <c r="A451" s="119"/>
      <c r="B451" s="119"/>
      <c r="C451" s="125"/>
      <c r="D451" s="125"/>
      <c r="E451" s="129"/>
      <c r="F451" s="127"/>
      <c r="G451" s="128"/>
      <c r="H451" s="123"/>
    </row>
    <row r="452" spans="1:8" ht="12.75" customHeight="1">
      <c r="A452" s="119"/>
      <c r="B452" s="119"/>
      <c r="C452" s="130"/>
      <c r="D452" s="130"/>
      <c r="E452" s="129"/>
      <c r="F452" s="127"/>
      <c r="G452" s="128"/>
      <c r="H452" s="123"/>
    </row>
    <row r="453" spans="1:8" ht="12.75" customHeight="1">
      <c r="A453" s="119"/>
      <c r="B453" s="119"/>
      <c r="C453" s="131"/>
      <c r="D453" s="131"/>
      <c r="E453" s="128"/>
      <c r="F453" s="131"/>
      <c r="G453" s="131"/>
      <c r="H453" s="123"/>
    </row>
    <row r="454" spans="1:8" ht="14.25" customHeight="1">
      <c r="A454" s="119"/>
      <c r="B454" s="119"/>
      <c r="C454" s="130"/>
      <c r="D454" s="130"/>
      <c r="E454" s="131"/>
      <c r="F454" s="127"/>
      <c r="G454" s="128"/>
      <c r="H454" s="123"/>
    </row>
    <row r="455" spans="1:8" ht="15.75">
      <c r="A455" s="120"/>
      <c r="B455" s="120"/>
      <c r="C455" s="132"/>
      <c r="D455" s="132"/>
      <c r="E455" s="128"/>
      <c r="F455" s="132"/>
      <c r="G455" s="132"/>
    </row>
    <row r="456" spans="1:8" ht="15.75">
      <c r="A456" s="133"/>
      <c r="B456" s="133"/>
    </row>
    <row r="457" spans="1:8" ht="15.75">
      <c r="A457" s="133"/>
      <c r="B457" s="133"/>
    </row>
    <row r="458" spans="1:8" ht="15">
      <c r="A458" s="134"/>
      <c r="B458" s="134"/>
    </row>
    <row r="459" spans="1:8" ht="15">
      <c r="A459" s="135"/>
      <c r="B459" s="135"/>
    </row>
    <row r="460" spans="1:8" ht="15">
      <c r="A460" s="134"/>
      <c r="B460" s="134"/>
    </row>
  </sheetData>
  <mergeCells count="15">
    <mergeCell ref="A12:H14"/>
    <mergeCell ref="G15:H15"/>
    <mergeCell ref="A16:A17"/>
    <mergeCell ref="B16:B17"/>
    <mergeCell ref="C16:C17"/>
    <mergeCell ref="D16:D17"/>
    <mergeCell ref="E16:E17"/>
    <mergeCell ref="F16:F17"/>
    <mergeCell ref="G16:H16"/>
    <mergeCell ref="F11:H11"/>
    <mergeCell ref="F10:H10"/>
    <mergeCell ref="F1:G1"/>
    <mergeCell ref="E2:G4"/>
    <mergeCell ref="E5:G5"/>
    <mergeCell ref="A7:G8"/>
  </mergeCells>
  <phoneticPr fontId="0" type="noConversion"/>
  <printOptions horizontalCentered="1"/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B5" sqref="B5"/>
    </sheetView>
  </sheetViews>
  <sheetFormatPr defaultRowHeight="15"/>
  <cols>
    <col min="1" max="1" width="42.28515625" customWidth="1"/>
    <col min="2" max="2" width="39" customWidth="1"/>
  </cols>
  <sheetData>
    <row r="1" spans="1:7" ht="15" customHeight="1">
      <c r="B1" s="204" t="s">
        <v>276</v>
      </c>
    </row>
    <row r="2" spans="1:7" ht="15" customHeight="1">
      <c r="B2" s="271" t="s">
        <v>393</v>
      </c>
    </row>
    <row r="3" spans="1:7" ht="15" customHeight="1">
      <c r="B3" s="271"/>
      <c r="E3" s="137"/>
      <c r="F3" s="253"/>
      <c r="G3" s="253"/>
    </row>
    <row r="4" spans="1:7" ht="15" customHeight="1">
      <c r="B4" s="271"/>
      <c r="E4" s="252"/>
      <c r="F4" s="252"/>
      <c r="G4" s="252"/>
    </row>
    <row r="5" spans="1:7" ht="13.5" customHeight="1">
      <c r="B5" s="204" t="s">
        <v>6</v>
      </c>
      <c r="E5" s="252"/>
      <c r="F5" s="252"/>
      <c r="G5" s="252"/>
    </row>
    <row r="6" spans="1:7" ht="51" customHeight="1">
      <c r="A6" s="272" t="s">
        <v>373</v>
      </c>
      <c r="B6" s="272"/>
      <c r="E6" s="252"/>
      <c r="F6" s="252"/>
      <c r="G6" s="252"/>
    </row>
    <row r="7" spans="1:7">
      <c r="B7" s="196" t="s">
        <v>271</v>
      </c>
      <c r="E7" s="253"/>
      <c r="F7" s="253"/>
      <c r="G7" s="253"/>
    </row>
    <row r="8" spans="1:7" ht="45.75" customHeight="1">
      <c r="A8" s="272" t="s">
        <v>279</v>
      </c>
      <c r="B8" s="272"/>
    </row>
    <row r="9" spans="1:7" ht="15.75">
      <c r="A9" s="133"/>
      <c r="B9" s="205" t="s">
        <v>261</v>
      </c>
    </row>
    <row r="10" spans="1:7" ht="31.5">
      <c r="A10" s="1" t="s">
        <v>272</v>
      </c>
      <c r="B10" s="197" t="s">
        <v>38</v>
      </c>
    </row>
    <row r="11" spans="1:7" ht="15.75">
      <c r="A11" s="198">
        <v>1</v>
      </c>
      <c r="B11" s="198">
        <v>2</v>
      </c>
    </row>
    <row r="12" spans="1:7" ht="15.75">
      <c r="A12" s="199" t="s">
        <v>273</v>
      </c>
      <c r="B12" s="200">
        <v>352.6</v>
      </c>
    </row>
    <row r="13" spans="1:7" ht="15.75">
      <c r="A13" s="201" t="s">
        <v>274</v>
      </c>
      <c r="B13" s="202">
        <f>B12</f>
        <v>352.6</v>
      </c>
    </row>
  </sheetData>
  <mergeCells count="6">
    <mergeCell ref="B2:B4"/>
    <mergeCell ref="A6:B6"/>
    <mergeCell ref="A8:B8"/>
    <mergeCell ref="F3:G3"/>
    <mergeCell ref="E4:G6"/>
    <mergeCell ref="E7:G7"/>
  </mergeCells>
  <phoneticPr fontId="0" type="noConversion"/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B13" sqref="B13"/>
    </sheetView>
  </sheetViews>
  <sheetFormatPr defaultRowHeight="15"/>
  <cols>
    <col min="1" max="1" width="42.28515625" customWidth="1"/>
    <col min="2" max="2" width="39" customWidth="1"/>
  </cols>
  <sheetData>
    <row r="1" spans="1:7" ht="15" customHeight="1">
      <c r="B1" s="196" t="s">
        <v>280</v>
      </c>
    </row>
    <row r="2" spans="1:7" ht="15" hidden="1" customHeight="1">
      <c r="B2" s="271" t="s">
        <v>275</v>
      </c>
    </row>
    <row r="3" spans="1:7" ht="15" hidden="1" customHeight="1">
      <c r="B3" s="271"/>
      <c r="E3" s="137"/>
      <c r="F3" s="253"/>
      <c r="G3" s="253"/>
    </row>
    <row r="4" spans="1:7" ht="15" hidden="1" customHeight="1">
      <c r="B4" s="271"/>
      <c r="E4" s="252"/>
      <c r="F4" s="252"/>
      <c r="G4" s="252"/>
    </row>
    <row r="5" spans="1:7" ht="13.5" hidden="1" customHeight="1">
      <c r="B5" s="204" t="s">
        <v>277</v>
      </c>
      <c r="E5" s="252"/>
      <c r="F5" s="252"/>
      <c r="G5" s="252"/>
    </row>
    <row r="6" spans="1:7" ht="33" hidden="1" customHeight="1">
      <c r="A6" s="272" t="s">
        <v>278</v>
      </c>
      <c r="B6" s="272"/>
      <c r="E6" s="252"/>
      <c r="F6" s="252"/>
      <c r="G6" s="252"/>
    </row>
    <row r="7" spans="1:7" ht="33" hidden="1" customHeight="1">
      <c r="A7" s="203"/>
      <c r="B7" s="203"/>
      <c r="E7" s="139"/>
      <c r="F7" s="139"/>
      <c r="G7" s="139"/>
    </row>
    <row r="8" spans="1:7">
      <c r="B8" s="196" t="s">
        <v>282</v>
      </c>
      <c r="E8" s="253"/>
      <c r="F8" s="253"/>
      <c r="G8" s="253"/>
    </row>
    <row r="9" spans="1:7" ht="45.75" customHeight="1">
      <c r="A9" s="273" t="s">
        <v>281</v>
      </c>
      <c r="B9" s="273"/>
    </row>
    <row r="10" spans="1:7" ht="15.75">
      <c r="A10" s="133"/>
      <c r="B10" s="205" t="s">
        <v>261</v>
      </c>
    </row>
    <row r="11" spans="1:7" ht="31.5">
      <c r="A11" s="1" t="s">
        <v>272</v>
      </c>
      <c r="B11" s="197" t="s">
        <v>38</v>
      </c>
    </row>
    <row r="12" spans="1:7" ht="15.75">
      <c r="A12" s="198">
        <v>1</v>
      </c>
      <c r="B12" s="198">
        <v>2</v>
      </c>
    </row>
    <row r="13" spans="1:7" ht="15.75">
      <c r="A13" s="199" t="s">
        <v>273</v>
      </c>
      <c r="B13" s="200">
        <v>20.6</v>
      </c>
    </row>
    <row r="14" spans="1:7" ht="15.75">
      <c r="A14" s="201" t="s">
        <v>274</v>
      </c>
      <c r="B14" s="202">
        <f>B13</f>
        <v>20.6</v>
      </c>
    </row>
  </sheetData>
  <mergeCells count="6">
    <mergeCell ref="A9:B9"/>
    <mergeCell ref="B2:B4"/>
    <mergeCell ref="F3:G3"/>
    <mergeCell ref="E4:G6"/>
    <mergeCell ref="A6:B6"/>
    <mergeCell ref="E8:G8"/>
  </mergeCells>
  <phoneticPr fontId="0" type="noConversion"/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C17" sqref="C17"/>
    </sheetView>
  </sheetViews>
  <sheetFormatPr defaultRowHeight="15"/>
  <cols>
    <col min="1" max="1" width="29.85546875" customWidth="1"/>
    <col min="2" max="2" width="30.42578125" customWidth="1"/>
    <col min="3" max="3" width="28.42578125" customWidth="1"/>
  </cols>
  <sheetData>
    <row r="1" spans="1:8" ht="15" customHeight="1">
      <c r="C1" s="196" t="s">
        <v>283</v>
      </c>
    </row>
    <row r="2" spans="1:8" ht="15" hidden="1" customHeight="1">
      <c r="C2" s="271" t="s">
        <v>275</v>
      </c>
    </row>
    <row r="3" spans="1:8" ht="15" hidden="1" customHeight="1">
      <c r="C3" s="271"/>
      <c r="F3" s="137"/>
      <c r="G3" s="253"/>
      <c r="H3" s="253"/>
    </row>
    <row r="4" spans="1:8" ht="15" hidden="1" customHeight="1">
      <c r="C4" s="271"/>
      <c r="F4" s="252"/>
      <c r="G4" s="252"/>
      <c r="H4" s="252"/>
    </row>
    <row r="5" spans="1:8" ht="13.5" hidden="1" customHeight="1">
      <c r="C5" s="204" t="s">
        <v>277</v>
      </c>
      <c r="F5" s="252"/>
      <c r="G5" s="252"/>
      <c r="H5" s="252"/>
    </row>
    <row r="6" spans="1:8" ht="33" hidden="1" customHeight="1">
      <c r="A6" s="272" t="s">
        <v>278</v>
      </c>
      <c r="B6" s="272"/>
      <c r="C6" s="272"/>
      <c r="F6" s="252"/>
      <c r="G6" s="252"/>
      <c r="H6" s="252"/>
    </row>
    <row r="7" spans="1:8" ht="33" hidden="1" customHeight="1">
      <c r="A7" s="203"/>
      <c r="B7" s="203"/>
      <c r="C7" s="203"/>
      <c r="F7" s="139"/>
      <c r="G7" s="139"/>
      <c r="H7" s="139"/>
    </row>
    <row r="8" spans="1:8">
      <c r="C8" s="196" t="s">
        <v>282</v>
      </c>
      <c r="F8" s="253"/>
      <c r="G8" s="253"/>
      <c r="H8" s="253"/>
    </row>
    <row r="9" spans="1:8" ht="45.75" customHeight="1">
      <c r="A9" s="273" t="s">
        <v>284</v>
      </c>
      <c r="B9" s="273"/>
      <c r="C9" s="273"/>
    </row>
    <row r="10" spans="1:8" ht="15.75">
      <c r="A10" s="133"/>
      <c r="B10" s="133"/>
      <c r="C10" s="206" t="s">
        <v>261</v>
      </c>
    </row>
    <row r="11" spans="1:8" ht="15.75">
      <c r="A11" s="256" t="s">
        <v>272</v>
      </c>
      <c r="B11" s="274" t="s">
        <v>38</v>
      </c>
      <c r="C11" s="275"/>
    </row>
    <row r="12" spans="1:8" ht="15.75">
      <c r="A12" s="257"/>
      <c r="B12" s="1" t="s">
        <v>259</v>
      </c>
      <c r="C12" s="1" t="s">
        <v>260</v>
      </c>
    </row>
    <row r="13" spans="1:8" ht="15.75">
      <c r="A13" s="1">
        <v>1</v>
      </c>
      <c r="B13" s="1">
        <v>2</v>
      </c>
      <c r="C13" s="1">
        <v>3</v>
      </c>
    </row>
    <row r="14" spans="1:8" ht="15.75">
      <c r="A14" s="43" t="s">
        <v>273</v>
      </c>
      <c r="B14" s="193">
        <v>352.6</v>
      </c>
      <c r="C14" s="207">
        <v>352.6</v>
      </c>
    </row>
    <row r="15" spans="1:8" ht="15.75">
      <c r="A15" s="201" t="s">
        <v>274</v>
      </c>
      <c r="B15" s="202">
        <f>B14</f>
        <v>352.6</v>
      </c>
      <c r="C15" s="202">
        <f>C14</f>
        <v>352.6</v>
      </c>
    </row>
  </sheetData>
  <mergeCells count="8">
    <mergeCell ref="B11:C11"/>
    <mergeCell ref="A11:A12"/>
    <mergeCell ref="C2:C4"/>
    <mergeCell ref="G3:H3"/>
    <mergeCell ref="F4:H6"/>
    <mergeCell ref="A6:C6"/>
    <mergeCell ref="F8:H8"/>
    <mergeCell ref="A9:C9"/>
  </mergeCells>
  <phoneticPr fontId="0" type="noConversion"/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C18" sqref="C18"/>
    </sheetView>
  </sheetViews>
  <sheetFormatPr defaultRowHeight="15"/>
  <cols>
    <col min="1" max="1" width="29.85546875" customWidth="1"/>
    <col min="2" max="2" width="30.42578125" customWidth="1"/>
    <col min="3" max="3" width="28.42578125" customWidth="1"/>
  </cols>
  <sheetData>
    <row r="1" spans="1:8" ht="15" customHeight="1">
      <c r="C1" s="196" t="s">
        <v>285</v>
      </c>
    </row>
    <row r="2" spans="1:8" ht="15" hidden="1" customHeight="1">
      <c r="C2" s="271" t="s">
        <v>275</v>
      </c>
    </row>
    <row r="3" spans="1:8" ht="15" hidden="1" customHeight="1">
      <c r="C3" s="271"/>
      <c r="F3" s="137"/>
      <c r="G3" s="253"/>
      <c r="H3" s="253"/>
    </row>
    <row r="4" spans="1:8" ht="15" hidden="1" customHeight="1">
      <c r="C4" s="271"/>
      <c r="F4" s="252"/>
      <c r="G4" s="252"/>
      <c r="H4" s="252"/>
    </row>
    <row r="5" spans="1:8" ht="13.5" hidden="1" customHeight="1">
      <c r="C5" s="204" t="s">
        <v>277</v>
      </c>
      <c r="F5" s="252"/>
      <c r="G5" s="252"/>
      <c r="H5" s="252"/>
    </row>
    <row r="6" spans="1:8" ht="33" hidden="1" customHeight="1">
      <c r="A6" s="272" t="s">
        <v>278</v>
      </c>
      <c r="B6" s="272"/>
      <c r="C6" s="272"/>
      <c r="F6" s="252"/>
      <c r="G6" s="252"/>
      <c r="H6" s="252"/>
    </row>
    <row r="7" spans="1:8" ht="33" hidden="1" customHeight="1">
      <c r="A7" s="203"/>
      <c r="B7" s="203"/>
      <c r="C7" s="203"/>
      <c r="F7" s="139"/>
      <c r="G7" s="139"/>
      <c r="H7" s="139"/>
    </row>
    <row r="8" spans="1:8">
      <c r="C8" s="196" t="s">
        <v>282</v>
      </c>
      <c r="F8" s="253"/>
      <c r="G8" s="253"/>
      <c r="H8" s="253"/>
    </row>
    <row r="9" spans="1:8" ht="45.75" customHeight="1">
      <c r="A9" s="273" t="s">
        <v>286</v>
      </c>
      <c r="B9" s="273"/>
      <c r="C9" s="273"/>
    </row>
    <row r="10" spans="1:8" ht="15.75">
      <c r="A10" s="133"/>
      <c r="B10" s="133"/>
      <c r="C10" s="206" t="s">
        <v>261</v>
      </c>
    </row>
    <row r="11" spans="1:8" ht="15.75">
      <c r="A11" s="256" t="s">
        <v>272</v>
      </c>
      <c r="B11" s="274" t="s">
        <v>38</v>
      </c>
      <c r="C11" s="275"/>
    </row>
    <row r="12" spans="1:8" ht="15.75">
      <c r="A12" s="257"/>
      <c r="B12" s="1" t="s">
        <v>259</v>
      </c>
      <c r="C12" s="1" t="s">
        <v>260</v>
      </c>
    </row>
    <row r="13" spans="1:8" ht="15.75">
      <c r="A13" s="1">
        <v>1</v>
      </c>
      <c r="B13" s="1">
        <v>2</v>
      </c>
      <c r="C13" s="1">
        <v>3</v>
      </c>
    </row>
    <row r="14" spans="1:8" ht="15.75">
      <c r="A14" s="43" t="s">
        <v>273</v>
      </c>
      <c r="B14" s="193">
        <v>20.6</v>
      </c>
      <c r="C14" s="207">
        <v>20.6</v>
      </c>
    </row>
    <row r="15" spans="1:8" ht="15.75">
      <c r="A15" s="201" t="s">
        <v>274</v>
      </c>
      <c r="B15" s="202">
        <f>B14</f>
        <v>20.6</v>
      </c>
      <c r="C15" s="202">
        <f>C14</f>
        <v>20.6</v>
      </c>
    </row>
  </sheetData>
  <mergeCells count="8">
    <mergeCell ref="A11:A12"/>
    <mergeCell ref="B11:C11"/>
    <mergeCell ref="C2:C4"/>
    <mergeCell ref="G3:H3"/>
    <mergeCell ref="F4:H6"/>
    <mergeCell ref="A6:C6"/>
    <mergeCell ref="F8:H8"/>
    <mergeCell ref="A9:C9"/>
  </mergeCells>
  <phoneticPr fontId="0" type="noConversion"/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3"/>
  <sheetViews>
    <sheetView workbookViewId="0">
      <selection activeCell="B5" sqref="B5:C5"/>
    </sheetView>
  </sheetViews>
  <sheetFormatPr defaultRowHeight="12.75"/>
  <cols>
    <col min="1" max="1" width="21.28515625" style="209" customWidth="1"/>
    <col min="2" max="2" width="49.28515625" style="209" customWidth="1"/>
    <col min="3" max="3" width="10.5703125" style="209" customWidth="1"/>
    <col min="4" max="16384" width="9.140625" style="209"/>
  </cols>
  <sheetData>
    <row r="1" spans="1:8" ht="15" customHeight="1">
      <c r="B1" s="271" t="s">
        <v>371</v>
      </c>
      <c r="C1" s="271"/>
    </row>
    <row r="2" spans="1:8" ht="12.75" customHeight="1">
      <c r="B2" s="282" t="s">
        <v>394</v>
      </c>
      <c r="C2" s="282"/>
    </row>
    <row r="3" spans="1:8">
      <c r="B3" s="282"/>
      <c r="C3" s="282"/>
    </row>
    <row r="4" spans="1:8" ht="15.75" customHeight="1">
      <c r="B4" s="282"/>
      <c r="C4" s="282"/>
    </row>
    <row r="5" spans="1:8">
      <c r="B5" s="280" t="s">
        <v>6</v>
      </c>
      <c r="C5" s="281"/>
    </row>
    <row r="6" spans="1:8" ht="21.75" customHeight="1">
      <c r="A6" s="208"/>
      <c r="B6" s="283"/>
      <c r="C6" s="283"/>
    </row>
    <row r="7" spans="1:8" ht="32.25" customHeight="1">
      <c r="A7" s="278" t="s">
        <v>4</v>
      </c>
      <c r="B7" s="278"/>
      <c r="C7" s="278"/>
    </row>
    <row r="8" spans="1:8">
      <c r="A8" s="210"/>
      <c r="B8" s="253" t="s">
        <v>252</v>
      </c>
      <c r="C8" s="253"/>
    </row>
    <row r="9" spans="1:8" ht="14.25">
      <c r="A9" s="279" t="s">
        <v>375</v>
      </c>
      <c r="B9" s="279"/>
      <c r="C9" s="279"/>
    </row>
    <row r="10" spans="1:8" ht="15">
      <c r="A10" s="219"/>
      <c r="B10" s="219"/>
      <c r="C10" s="220" t="s">
        <v>376</v>
      </c>
    </row>
    <row r="11" spans="1:8" ht="63" customHeight="1">
      <c r="A11" s="211" t="s">
        <v>287</v>
      </c>
      <c r="B11" s="212" t="s">
        <v>288</v>
      </c>
      <c r="C11" s="212" t="s">
        <v>289</v>
      </c>
      <c r="H11" s="204"/>
    </row>
    <row r="12" spans="1:8">
      <c r="A12" s="211" t="s">
        <v>290</v>
      </c>
      <c r="B12" s="212">
        <v>2</v>
      </c>
      <c r="C12" s="212">
        <v>3</v>
      </c>
      <c r="H12" s="271"/>
    </row>
    <row r="13" spans="1:8" ht="26.25" customHeight="1">
      <c r="A13" s="211" t="s">
        <v>291</v>
      </c>
      <c r="B13" s="247" t="s">
        <v>5</v>
      </c>
      <c r="C13" s="214">
        <f>C53</f>
        <v>0</v>
      </c>
      <c r="H13" s="271"/>
    </row>
    <row r="14" spans="1:8" ht="28.5" hidden="1" customHeight="1">
      <c r="A14" s="211" t="s">
        <v>292</v>
      </c>
      <c r="B14" s="213" t="s">
        <v>293</v>
      </c>
      <c r="C14" s="215">
        <f>C15-C17</f>
        <v>0</v>
      </c>
      <c r="H14" s="271"/>
    </row>
    <row r="15" spans="1:8" ht="29.25" hidden="1" customHeight="1">
      <c r="A15" s="211" t="s">
        <v>294</v>
      </c>
      <c r="B15" s="213" t="s">
        <v>295</v>
      </c>
      <c r="C15" s="216">
        <f>C16</f>
        <v>0</v>
      </c>
      <c r="H15" s="204"/>
    </row>
    <row r="16" spans="1:8" ht="38.25" hidden="1">
      <c r="A16" s="211" t="s">
        <v>296</v>
      </c>
      <c r="B16" s="213" t="s">
        <v>297</v>
      </c>
      <c r="C16" s="217">
        <v>0</v>
      </c>
    </row>
    <row r="17" spans="1:3" ht="24.75" hidden="1" customHeight="1">
      <c r="A17" s="211" t="s">
        <v>298</v>
      </c>
      <c r="B17" s="213" t="s">
        <v>299</v>
      </c>
      <c r="C17" s="216">
        <f>C18</f>
        <v>0</v>
      </c>
    </row>
    <row r="18" spans="1:3" ht="38.25" hidden="1">
      <c r="A18" s="211" t="s">
        <v>300</v>
      </c>
      <c r="B18" s="213" t="s">
        <v>301</v>
      </c>
      <c r="C18" s="217">
        <v>0</v>
      </c>
    </row>
    <row r="19" spans="1:3" ht="25.5" hidden="1">
      <c r="A19" s="211" t="s">
        <v>302</v>
      </c>
      <c r="B19" s="213" t="s">
        <v>303</v>
      </c>
      <c r="C19" s="215">
        <f>C20-C22</f>
        <v>0</v>
      </c>
    </row>
    <row r="20" spans="1:3" ht="25.5" hidden="1">
      <c r="A20" s="211" t="s">
        <v>304</v>
      </c>
      <c r="B20" s="213" t="s">
        <v>305</v>
      </c>
      <c r="C20" s="216">
        <f>C21</f>
        <v>0</v>
      </c>
    </row>
    <row r="21" spans="1:3" ht="26.25" hidden="1" customHeight="1">
      <c r="A21" s="211" t="s">
        <v>306</v>
      </c>
      <c r="B21" s="213" t="s">
        <v>307</v>
      </c>
      <c r="C21" s="215">
        <v>0</v>
      </c>
    </row>
    <row r="22" spans="1:3" ht="26.25" hidden="1" customHeight="1">
      <c r="A22" s="211" t="s">
        <v>308</v>
      </c>
      <c r="B22" s="213" t="s">
        <v>309</v>
      </c>
      <c r="C22" s="216">
        <f>C23</f>
        <v>0</v>
      </c>
    </row>
    <row r="23" spans="1:3" ht="27.75" hidden="1" customHeight="1">
      <c r="A23" s="211" t="s">
        <v>310</v>
      </c>
      <c r="B23" s="213" t="s">
        <v>311</v>
      </c>
      <c r="C23" s="215">
        <v>0</v>
      </c>
    </row>
    <row r="24" spans="1:3" ht="25.5" hidden="1">
      <c r="A24" s="211" t="s">
        <v>312</v>
      </c>
      <c r="B24" s="213" t="s">
        <v>313</v>
      </c>
      <c r="C24" s="216">
        <f>C25-C27</f>
        <v>0</v>
      </c>
    </row>
    <row r="25" spans="1:3" ht="38.25" hidden="1">
      <c r="A25" s="211" t="s">
        <v>314</v>
      </c>
      <c r="B25" s="213" t="s">
        <v>315</v>
      </c>
      <c r="C25" s="216">
        <f>C26</f>
        <v>0</v>
      </c>
    </row>
    <row r="26" spans="1:3" ht="36.75" hidden="1" customHeight="1">
      <c r="A26" s="211" t="s">
        <v>316</v>
      </c>
      <c r="B26" s="213" t="s">
        <v>317</v>
      </c>
      <c r="C26" s="217">
        <v>0</v>
      </c>
    </row>
    <row r="27" spans="1:3" ht="39" hidden="1" customHeight="1">
      <c r="A27" s="211" t="s">
        <v>318</v>
      </c>
      <c r="B27" s="213" t="s">
        <v>319</v>
      </c>
      <c r="C27" s="216">
        <f>C28</f>
        <v>0</v>
      </c>
    </row>
    <row r="28" spans="1:3" ht="37.5" hidden="1" customHeight="1">
      <c r="A28" s="211" t="s">
        <v>320</v>
      </c>
      <c r="B28" s="213" t="s">
        <v>321</v>
      </c>
      <c r="C28" s="217">
        <v>0</v>
      </c>
    </row>
    <row r="29" spans="1:3" ht="25.5" hidden="1">
      <c r="A29" s="211" t="s">
        <v>322</v>
      </c>
      <c r="B29" s="213" t="s">
        <v>323</v>
      </c>
      <c r="C29" s="214">
        <f>C30+C34</f>
        <v>0</v>
      </c>
    </row>
    <row r="30" spans="1:3">
      <c r="A30" s="211" t="s">
        <v>324</v>
      </c>
      <c r="B30" s="213" t="s">
        <v>325</v>
      </c>
      <c r="C30" s="214">
        <f>C31</f>
        <v>-7297.8</v>
      </c>
    </row>
    <row r="31" spans="1:3">
      <c r="A31" s="211" t="s">
        <v>326</v>
      </c>
      <c r="B31" s="213" t="s">
        <v>327</v>
      </c>
      <c r="C31" s="214">
        <f>C32</f>
        <v>-7297.8</v>
      </c>
    </row>
    <row r="32" spans="1:3" ht="19.5" customHeight="1">
      <c r="A32" s="211" t="s">
        <v>328</v>
      </c>
      <c r="B32" s="213" t="s">
        <v>329</v>
      </c>
      <c r="C32" s="214">
        <f>C33</f>
        <v>-7297.8</v>
      </c>
    </row>
    <row r="33" spans="1:3" ht="25.5">
      <c r="A33" s="211" t="s">
        <v>330</v>
      </c>
      <c r="B33" s="213" t="s">
        <v>331</v>
      </c>
      <c r="C33" s="214">
        <v>-7297.8</v>
      </c>
    </row>
    <row r="34" spans="1:3">
      <c r="A34" s="211" t="s">
        <v>332</v>
      </c>
      <c r="B34" s="213" t="s">
        <v>333</v>
      </c>
      <c r="C34" s="214">
        <f>C35</f>
        <v>7297.8</v>
      </c>
    </row>
    <row r="35" spans="1:3">
      <c r="A35" s="211" t="s">
        <v>334</v>
      </c>
      <c r="B35" s="213" t="s">
        <v>335</v>
      </c>
      <c r="C35" s="214">
        <f>C36</f>
        <v>7297.8</v>
      </c>
    </row>
    <row r="36" spans="1:3" ht="16.5" customHeight="1">
      <c r="A36" s="211" t="s">
        <v>336</v>
      </c>
      <c r="B36" s="213" t="s">
        <v>337</v>
      </c>
      <c r="C36" s="214">
        <f>C37</f>
        <v>7297.8</v>
      </c>
    </row>
    <row r="37" spans="1:3" ht="25.5">
      <c r="A37" s="211" t="s">
        <v>338</v>
      </c>
      <c r="B37" s="213" t="s">
        <v>339</v>
      </c>
      <c r="C37" s="214">
        <v>7297.8</v>
      </c>
    </row>
    <row r="38" spans="1:3" ht="25.5" hidden="1">
      <c r="A38" s="211" t="s">
        <v>340</v>
      </c>
      <c r="B38" s="213" t="s">
        <v>341</v>
      </c>
      <c r="C38" s="216">
        <f>C42-C39-C45</f>
        <v>0</v>
      </c>
    </row>
    <row r="39" spans="1:3" ht="25.5" hidden="1">
      <c r="A39" s="211" t="s">
        <v>342</v>
      </c>
      <c r="B39" s="213" t="s">
        <v>343</v>
      </c>
      <c r="C39" s="216">
        <f>C40</f>
        <v>0</v>
      </c>
    </row>
    <row r="40" spans="1:3" ht="28.5" hidden="1" customHeight="1">
      <c r="A40" s="211" t="s">
        <v>344</v>
      </c>
      <c r="B40" s="213" t="s">
        <v>345</v>
      </c>
      <c r="C40" s="215">
        <f>C41</f>
        <v>0</v>
      </c>
    </row>
    <row r="41" spans="1:3" ht="26.25" hidden="1" customHeight="1">
      <c r="A41" s="211" t="s">
        <v>346</v>
      </c>
      <c r="B41" s="213" t="s">
        <v>347</v>
      </c>
      <c r="C41" s="217">
        <v>0</v>
      </c>
    </row>
    <row r="42" spans="1:3" ht="25.5" hidden="1">
      <c r="A42" s="211" t="s">
        <v>348</v>
      </c>
      <c r="B42" s="213" t="s">
        <v>349</v>
      </c>
      <c r="C42" s="216">
        <f>C43</f>
        <v>0</v>
      </c>
    </row>
    <row r="43" spans="1:3" ht="75.75" hidden="1" customHeight="1">
      <c r="A43" s="211" t="s">
        <v>350</v>
      </c>
      <c r="B43" s="213" t="s">
        <v>351</v>
      </c>
      <c r="C43" s="216">
        <f>C44</f>
        <v>0</v>
      </c>
    </row>
    <row r="44" spans="1:3" ht="73.5" hidden="1" customHeight="1">
      <c r="A44" s="211" t="s">
        <v>352</v>
      </c>
      <c r="B44" s="213" t="s">
        <v>353</v>
      </c>
      <c r="C44" s="217">
        <v>0</v>
      </c>
    </row>
    <row r="45" spans="1:3" ht="25.5" hidden="1">
      <c r="A45" s="211" t="s">
        <v>354</v>
      </c>
      <c r="B45" s="213" t="s">
        <v>355</v>
      </c>
      <c r="C45" s="216">
        <v>0</v>
      </c>
    </row>
    <row r="46" spans="1:3" ht="25.5" hidden="1">
      <c r="A46" s="211" t="s">
        <v>356</v>
      </c>
      <c r="B46" s="213" t="s">
        <v>357</v>
      </c>
      <c r="C46" s="216">
        <f>C47+C48</f>
        <v>0</v>
      </c>
    </row>
    <row r="47" spans="1:3" ht="38.25" hidden="1">
      <c r="A47" s="211" t="s">
        <v>358</v>
      </c>
      <c r="B47" s="213" t="s">
        <v>359</v>
      </c>
      <c r="C47" s="217">
        <v>0</v>
      </c>
    </row>
    <row r="48" spans="1:3" ht="45" hidden="1" customHeight="1">
      <c r="A48" s="211" t="s">
        <v>360</v>
      </c>
      <c r="B48" s="213" t="s">
        <v>361</v>
      </c>
      <c r="C48" s="217">
        <v>0</v>
      </c>
    </row>
    <row r="49" spans="1:3" ht="25.5" hidden="1">
      <c r="A49" s="211" t="s">
        <v>362</v>
      </c>
      <c r="B49" s="213" t="s">
        <v>363</v>
      </c>
      <c r="C49" s="216">
        <f>C51</f>
        <v>0</v>
      </c>
    </row>
    <row r="50" spans="1:3" ht="30" hidden="1" customHeight="1">
      <c r="A50" s="211" t="s">
        <v>364</v>
      </c>
      <c r="B50" s="213" t="s">
        <v>365</v>
      </c>
      <c r="C50" s="217">
        <v>0</v>
      </c>
    </row>
    <row r="51" spans="1:3" ht="36" hidden="1" customHeight="1">
      <c r="A51" s="211" t="s">
        <v>366</v>
      </c>
      <c r="B51" s="213" t="s">
        <v>367</v>
      </c>
      <c r="C51" s="217">
        <v>0</v>
      </c>
    </row>
    <row r="52" spans="1:3" ht="25.5" hidden="1">
      <c r="A52" s="211" t="s">
        <v>368</v>
      </c>
      <c r="B52" s="213" t="s">
        <v>369</v>
      </c>
      <c r="C52" s="217">
        <v>0</v>
      </c>
    </row>
    <row r="53" spans="1:3">
      <c r="A53" s="276" t="s">
        <v>370</v>
      </c>
      <c r="B53" s="277"/>
      <c r="C53" s="218">
        <f>C14+C19+C24+C29-C38</f>
        <v>0</v>
      </c>
    </row>
  </sheetData>
  <mergeCells count="9">
    <mergeCell ref="A53:B53"/>
    <mergeCell ref="H12:H14"/>
    <mergeCell ref="A7:C7"/>
    <mergeCell ref="B8:C8"/>
    <mergeCell ref="A9:C9"/>
    <mergeCell ref="B1:C1"/>
    <mergeCell ref="B5:C5"/>
    <mergeCell ref="B2:C4"/>
    <mergeCell ref="B6:C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67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55"/>
  <sheetViews>
    <sheetView topLeftCell="A8" workbookViewId="0">
      <selection activeCell="B64" sqref="B64"/>
    </sheetView>
  </sheetViews>
  <sheetFormatPr defaultRowHeight="12.75"/>
  <cols>
    <col min="1" max="1" width="21.28515625" style="209" customWidth="1"/>
    <col min="2" max="2" width="49.28515625" style="209" customWidth="1"/>
    <col min="3" max="3" width="10.28515625" style="209" customWidth="1"/>
    <col min="4" max="4" width="10.5703125" style="209" customWidth="1"/>
    <col min="5" max="16384" width="9.140625" style="209"/>
  </cols>
  <sheetData>
    <row r="1" spans="1:9" ht="15" hidden="1" customHeight="1">
      <c r="B1" s="271" t="s">
        <v>371</v>
      </c>
      <c r="C1" s="271"/>
      <c r="D1" s="271"/>
    </row>
    <row r="2" spans="1:9" ht="12.75" hidden="1" customHeight="1">
      <c r="B2" s="282" t="s">
        <v>372</v>
      </c>
      <c r="C2" s="282"/>
      <c r="D2" s="282"/>
    </row>
    <row r="3" spans="1:9" hidden="1">
      <c r="B3" s="282"/>
      <c r="C3" s="282"/>
      <c r="D3" s="282"/>
    </row>
    <row r="4" spans="1:9" ht="15.75" hidden="1" customHeight="1">
      <c r="B4" s="282"/>
      <c r="C4" s="282"/>
      <c r="D4" s="282"/>
    </row>
    <row r="5" spans="1:9" hidden="1">
      <c r="B5" s="281" t="s">
        <v>277</v>
      </c>
      <c r="C5" s="281"/>
      <c r="D5" s="281"/>
    </row>
    <row r="6" spans="1:9" ht="21.75" hidden="1" customHeight="1">
      <c r="A6" s="208"/>
      <c r="B6" s="283"/>
      <c r="C6" s="283"/>
      <c r="D6" s="283"/>
    </row>
    <row r="7" spans="1:9" ht="32.25" hidden="1" customHeight="1">
      <c r="A7" s="278" t="s">
        <v>374</v>
      </c>
      <c r="B7" s="278"/>
      <c r="C7" s="278"/>
      <c r="D7" s="278"/>
    </row>
    <row r="8" spans="1:9">
      <c r="A8" s="210"/>
      <c r="B8" s="253" t="s">
        <v>252</v>
      </c>
      <c r="C8" s="253"/>
      <c r="D8" s="253"/>
    </row>
    <row r="9" spans="1:9">
      <c r="A9" s="210"/>
      <c r="B9" s="138"/>
      <c r="C9" s="138"/>
      <c r="D9" s="138" t="s">
        <v>371</v>
      </c>
    </row>
    <row r="10" spans="1:9" ht="14.25">
      <c r="A10" s="279" t="s">
        <v>377</v>
      </c>
      <c r="B10" s="279"/>
      <c r="C10" s="279"/>
      <c r="D10" s="279"/>
    </row>
    <row r="11" spans="1:9" ht="15">
      <c r="A11" s="219"/>
      <c r="B11" s="219"/>
      <c r="C11" s="219"/>
      <c r="D11" s="220" t="s">
        <v>376</v>
      </c>
    </row>
    <row r="12" spans="1:9" ht="15">
      <c r="A12" s="284" t="s">
        <v>287</v>
      </c>
      <c r="B12" s="285" t="s">
        <v>288</v>
      </c>
      <c r="C12" s="286" t="s">
        <v>38</v>
      </c>
      <c r="D12" s="286"/>
    </row>
    <row r="13" spans="1:9" ht="63" customHeight="1">
      <c r="A13" s="284"/>
      <c r="B13" s="285"/>
      <c r="C13" s="212" t="s">
        <v>259</v>
      </c>
      <c r="D13" s="212" t="s">
        <v>260</v>
      </c>
      <c r="I13" s="204"/>
    </row>
    <row r="14" spans="1:9">
      <c r="A14" s="211" t="s">
        <v>290</v>
      </c>
      <c r="B14" s="212">
        <v>2</v>
      </c>
      <c r="C14" s="212"/>
      <c r="D14" s="212">
        <v>3</v>
      </c>
      <c r="I14" s="271"/>
    </row>
    <row r="15" spans="1:9" ht="26.25" customHeight="1">
      <c r="A15" s="211" t="s">
        <v>291</v>
      </c>
      <c r="B15" s="247" t="s">
        <v>5</v>
      </c>
      <c r="C15" s="214">
        <f>C55</f>
        <v>0</v>
      </c>
      <c r="D15" s="214">
        <f>D55</f>
        <v>0</v>
      </c>
      <c r="I15" s="271"/>
    </row>
    <row r="16" spans="1:9" ht="28.5" hidden="1" customHeight="1">
      <c r="A16" s="211" t="s">
        <v>292</v>
      </c>
      <c r="B16" s="213" t="s">
        <v>293</v>
      </c>
      <c r="C16" s="215">
        <f>C17-C19</f>
        <v>0</v>
      </c>
      <c r="D16" s="215">
        <f>D17-D19</f>
        <v>0</v>
      </c>
      <c r="I16" s="271"/>
    </row>
    <row r="17" spans="1:9" ht="29.25" hidden="1" customHeight="1">
      <c r="A17" s="211" t="s">
        <v>294</v>
      </c>
      <c r="B17" s="213" t="s">
        <v>295</v>
      </c>
      <c r="C17" s="216">
        <f>C18</f>
        <v>0</v>
      </c>
      <c r="D17" s="216">
        <f>D18</f>
        <v>0</v>
      </c>
      <c r="I17" s="204"/>
    </row>
    <row r="18" spans="1:9" ht="38.25" hidden="1">
      <c r="A18" s="211" t="s">
        <v>296</v>
      </c>
      <c r="B18" s="213" t="s">
        <v>297</v>
      </c>
      <c r="C18" s="217">
        <v>0</v>
      </c>
      <c r="D18" s="217">
        <v>0</v>
      </c>
    </row>
    <row r="19" spans="1:9" ht="24.75" hidden="1" customHeight="1">
      <c r="A19" s="211" t="s">
        <v>298</v>
      </c>
      <c r="B19" s="213" t="s">
        <v>299</v>
      </c>
      <c r="C19" s="216">
        <f>C20</f>
        <v>0</v>
      </c>
      <c r="D19" s="216">
        <f>D20</f>
        <v>0</v>
      </c>
    </row>
    <row r="20" spans="1:9" ht="38.25" hidden="1">
      <c r="A20" s="211" t="s">
        <v>300</v>
      </c>
      <c r="B20" s="213" t="s">
        <v>301</v>
      </c>
      <c r="C20" s="217">
        <v>0</v>
      </c>
      <c r="D20" s="217">
        <v>0</v>
      </c>
    </row>
    <row r="21" spans="1:9" ht="25.5" hidden="1">
      <c r="A21" s="211" t="s">
        <v>302</v>
      </c>
      <c r="B21" s="213" t="s">
        <v>303</v>
      </c>
      <c r="C21" s="215">
        <f>C22-C24</f>
        <v>0</v>
      </c>
      <c r="D21" s="215">
        <f>D22-D24</f>
        <v>0</v>
      </c>
    </row>
    <row r="22" spans="1:9" ht="25.5" hidden="1">
      <c r="A22" s="211" t="s">
        <v>304</v>
      </c>
      <c r="B22" s="213" t="s">
        <v>305</v>
      </c>
      <c r="C22" s="216">
        <f>C23</f>
        <v>0</v>
      </c>
      <c r="D22" s="216">
        <f>D23</f>
        <v>0</v>
      </c>
    </row>
    <row r="23" spans="1:9" ht="26.25" hidden="1" customHeight="1">
      <c r="A23" s="211" t="s">
        <v>306</v>
      </c>
      <c r="B23" s="213" t="s">
        <v>307</v>
      </c>
      <c r="C23" s="215">
        <v>0</v>
      </c>
      <c r="D23" s="215">
        <v>0</v>
      </c>
    </row>
    <row r="24" spans="1:9" ht="26.25" hidden="1" customHeight="1">
      <c r="A24" s="211" t="s">
        <v>308</v>
      </c>
      <c r="B24" s="213" t="s">
        <v>309</v>
      </c>
      <c r="C24" s="216">
        <f>C25</f>
        <v>0</v>
      </c>
      <c r="D24" s="216">
        <f>D25</f>
        <v>0</v>
      </c>
    </row>
    <row r="25" spans="1:9" ht="27.75" hidden="1" customHeight="1">
      <c r="A25" s="211" t="s">
        <v>310</v>
      </c>
      <c r="B25" s="213" t="s">
        <v>311</v>
      </c>
      <c r="C25" s="215">
        <v>0</v>
      </c>
      <c r="D25" s="215">
        <v>0</v>
      </c>
    </row>
    <row r="26" spans="1:9" ht="25.5" hidden="1">
      <c r="A26" s="211" t="s">
        <v>312</v>
      </c>
      <c r="B26" s="213" t="s">
        <v>313</v>
      </c>
      <c r="C26" s="216">
        <f>C27-C29</f>
        <v>0</v>
      </c>
      <c r="D26" s="216">
        <f>D27-D29</f>
        <v>0</v>
      </c>
    </row>
    <row r="27" spans="1:9" ht="38.25" hidden="1">
      <c r="A27" s="211" t="s">
        <v>314</v>
      </c>
      <c r="B27" s="213" t="s">
        <v>315</v>
      </c>
      <c r="C27" s="216">
        <f>C28</f>
        <v>0</v>
      </c>
      <c r="D27" s="216">
        <f>D28</f>
        <v>0</v>
      </c>
    </row>
    <row r="28" spans="1:9" ht="36.75" hidden="1" customHeight="1">
      <c r="A28" s="211" t="s">
        <v>316</v>
      </c>
      <c r="B28" s="213" t="s">
        <v>317</v>
      </c>
      <c r="C28" s="217">
        <v>0</v>
      </c>
      <c r="D28" s="217">
        <v>0</v>
      </c>
    </row>
    <row r="29" spans="1:9" ht="39" hidden="1" customHeight="1">
      <c r="A29" s="211" t="s">
        <v>318</v>
      </c>
      <c r="B29" s="213" t="s">
        <v>319</v>
      </c>
      <c r="C29" s="216">
        <f>C30</f>
        <v>0</v>
      </c>
      <c r="D29" s="216">
        <f>D30</f>
        <v>0</v>
      </c>
    </row>
    <row r="30" spans="1:9" ht="37.5" hidden="1" customHeight="1">
      <c r="A30" s="211" t="s">
        <v>320</v>
      </c>
      <c r="B30" s="213" t="s">
        <v>321</v>
      </c>
      <c r="C30" s="217">
        <v>0</v>
      </c>
      <c r="D30" s="217">
        <v>0</v>
      </c>
    </row>
    <row r="31" spans="1:9" ht="25.5" hidden="1">
      <c r="A31" s="211" t="s">
        <v>322</v>
      </c>
      <c r="B31" s="213" t="s">
        <v>323</v>
      </c>
      <c r="C31" s="214">
        <f>C32+C36</f>
        <v>0</v>
      </c>
      <c r="D31" s="214">
        <f>D32+D36</f>
        <v>0</v>
      </c>
    </row>
    <row r="32" spans="1:9">
      <c r="A32" s="211" t="s">
        <v>324</v>
      </c>
      <c r="B32" s="213" t="s">
        <v>325</v>
      </c>
      <c r="C32" s="214">
        <f t="shared" ref="C32:D34" si="0">C33</f>
        <v>-6940.4</v>
      </c>
      <c r="D32" s="214">
        <f t="shared" si="0"/>
        <v>-6718.6</v>
      </c>
    </row>
    <row r="33" spans="1:4">
      <c r="A33" s="211" t="s">
        <v>326</v>
      </c>
      <c r="B33" s="213" t="s">
        <v>327</v>
      </c>
      <c r="C33" s="214">
        <f t="shared" si="0"/>
        <v>-6940.4</v>
      </c>
      <c r="D33" s="214">
        <f t="shared" si="0"/>
        <v>-6718.6</v>
      </c>
    </row>
    <row r="34" spans="1:4" ht="19.5" customHeight="1">
      <c r="A34" s="211" t="s">
        <v>328</v>
      </c>
      <c r="B34" s="213" t="s">
        <v>329</v>
      </c>
      <c r="C34" s="214">
        <f t="shared" si="0"/>
        <v>-6940.4</v>
      </c>
      <c r="D34" s="214">
        <f t="shared" si="0"/>
        <v>-6718.6</v>
      </c>
    </row>
    <row r="35" spans="1:4" ht="25.5">
      <c r="A35" s="211" t="s">
        <v>330</v>
      </c>
      <c r="B35" s="213" t="s">
        <v>331</v>
      </c>
      <c r="C35" s="214">
        <v>-6940.4</v>
      </c>
      <c r="D35" s="214">
        <v>-6718.6</v>
      </c>
    </row>
    <row r="36" spans="1:4">
      <c r="A36" s="211" t="s">
        <v>332</v>
      </c>
      <c r="B36" s="213" t="s">
        <v>333</v>
      </c>
      <c r="C36" s="214">
        <f t="shared" ref="C36:D38" si="1">C37</f>
        <v>6940.4</v>
      </c>
      <c r="D36" s="214">
        <f t="shared" si="1"/>
        <v>6718.6</v>
      </c>
    </row>
    <row r="37" spans="1:4">
      <c r="A37" s="211" t="s">
        <v>334</v>
      </c>
      <c r="B37" s="213" t="s">
        <v>335</v>
      </c>
      <c r="C37" s="214">
        <f t="shared" si="1"/>
        <v>6940.4</v>
      </c>
      <c r="D37" s="214">
        <f t="shared" si="1"/>
        <v>6718.6</v>
      </c>
    </row>
    <row r="38" spans="1:4" ht="16.5" customHeight="1">
      <c r="A38" s="211" t="s">
        <v>336</v>
      </c>
      <c r="B38" s="213" t="s">
        <v>337</v>
      </c>
      <c r="C38" s="214">
        <f t="shared" si="1"/>
        <v>6940.4</v>
      </c>
      <c r="D38" s="214">
        <f t="shared" si="1"/>
        <v>6718.6</v>
      </c>
    </row>
    <row r="39" spans="1:4" ht="25.5">
      <c r="A39" s="211" t="s">
        <v>338</v>
      </c>
      <c r="B39" s="213" t="s">
        <v>339</v>
      </c>
      <c r="C39" s="214">
        <v>6940.4</v>
      </c>
      <c r="D39" s="214">
        <v>6718.6</v>
      </c>
    </row>
    <row r="40" spans="1:4" ht="25.5" hidden="1">
      <c r="A40" s="211" t="s">
        <v>340</v>
      </c>
      <c r="B40" s="213" t="s">
        <v>341</v>
      </c>
      <c r="C40" s="216">
        <f>C44-C41-C47</f>
        <v>0</v>
      </c>
      <c r="D40" s="216">
        <f>D44-D41-D47</f>
        <v>0</v>
      </c>
    </row>
    <row r="41" spans="1:4" ht="25.5" hidden="1">
      <c r="A41" s="211" t="s">
        <v>342</v>
      </c>
      <c r="B41" s="213" t="s">
        <v>343</v>
      </c>
      <c r="C41" s="216">
        <f>C42</f>
        <v>0</v>
      </c>
      <c r="D41" s="216">
        <f>D42</f>
        <v>0</v>
      </c>
    </row>
    <row r="42" spans="1:4" ht="28.5" hidden="1" customHeight="1">
      <c r="A42" s="211" t="s">
        <v>344</v>
      </c>
      <c r="B42" s="213" t="s">
        <v>345</v>
      </c>
      <c r="C42" s="215">
        <f>C43</f>
        <v>0</v>
      </c>
      <c r="D42" s="215">
        <f>D43</f>
        <v>0</v>
      </c>
    </row>
    <row r="43" spans="1:4" ht="26.25" hidden="1" customHeight="1">
      <c r="A43" s="211" t="s">
        <v>346</v>
      </c>
      <c r="B43" s="213" t="s">
        <v>347</v>
      </c>
      <c r="C43" s="217">
        <v>0</v>
      </c>
      <c r="D43" s="217">
        <v>0</v>
      </c>
    </row>
    <row r="44" spans="1:4" ht="25.5" hidden="1">
      <c r="A44" s="211" t="s">
        <v>348</v>
      </c>
      <c r="B44" s="213" t="s">
        <v>349</v>
      </c>
      <c r="C44" s="216">
        <f>C45</f>
        <v>0</v>
      </c>
      <c r="D44" s="216">
        <f>D45</f>
        <v>0</v>
      </c>
    </row>
    <row r="45" spans="1:4" ht="75.75" hidden="1" customHeight="1">
      <c r="A45" s="211" t="s">
        <v>350</v>
      </c>
      <c r="B45" s="213" t="s">
        <v>351</v>
      </c>
      <c r="C45" s="216">
        <f>C46</f>
        <v>0</v>
      </c>
      <c r="D45" s="216">
        <f>D46</f>
        <v>0</v>
      </c>
    </row>
    <row r="46" spans="1:4" ht="73.5" hidden="1" customHeight="1">
      <c r="A46" s="211" t="s">
        <v>352</v>
      </c>
      <c r="B46" s="213" t="s">
        <v>353</v>
      </c>
      <c r="C46" s="217">
        <v>0</v>
      </c>
      <c r="D46" s="217">
        <v>0</v>
      </c>
    </row>
    <row r="47" spans="1:4" ht="25.5" hidden="1">
      <c r="A47" s="211" t="s">
        <v>354</v>
      </c>
      <c r="B47" s="213" t="s">
        <v>355</v>
      </c>
      <c r="C47" s="216">
        <v>0</v>
      </c>
      <c r="D47" s="216">
        <v>0</v>
      </c>
    </row>
    <row r="48" spans="1:4" ht="25.5" hidden="1">
      <c r="A48" s="211" t="s">
        <v>356</v>
      </c>
      <c r="B48" s="213" t="s">
        <v>357</v>
      </c>
      <c r="C48" s="216">
        <f>C49+C50</f>
        <v>0</v>
      </c>
      <c r="D48" s="216">
        <f>D49+D50</f>
        <v>0</v>
      </c>
    </row>
    <row r="49" spans="1:4" ht="38.25" hidden="1">
      <c r="A49" s="211" t="s">
        <v>358</v>
      </c>
      <c r="B49" s="213" t="s">
        <v>359</v>
      </c>
      <c r="C49" s="217">
        <v>0</v>
      </c>
      <c r="D49" s="217">
        <v>0</v>
      </c>
    </row>
    <row r="50" spans="1:4" ht="45" hidden="1" customHeight="1">
      <c r="A50" s="211" t="s">
        <v>360</v>
      </c>
      <c r="B50" s="213" t="s">
        <v>361</v>
      </c>
      <c r="C50" s="217">
        <v>0</v>
      </c>
      <c r="D50" s="217">
        <v>0</v>
      </c>
    </row>
    <row r="51" spans="1:4" ht="25.5" hidden="1">
      <c r="A51" s="211" t="s">
        <v>362</v>
      </c>
      <c r="B51" s="213" t="s">
        <v>363</v>
      </c>
      <c r="C51" s="216">
        <f>C53</f>
        <v>0</v>
      </c>
      <c r="D51" s="216">
        <f>D53</f>
        <v>0</v>
      </c>
    </row>
    <row r="52" spans="1:4" ht="30" hidden="1" customHeight="1">
      <c r="A52" s="211" t="s">
        <v>364</v>
      </c>
      <c r="B52" s="213" t="s">
        <v>365</v>
      </c>
      <c r="C52" s="217">
        <v>0</v>
      </c>
      <c r="D52" s="217">
        <v>0</v>
      </c>
    </row>
    <row r="53" spans="1:4" ht="36" hidden="1" customHeight="1">
      <c r="A53" s="211" t="s">
        <v>366</v>
      </c>
      <c r="B53" s="213" t="s">
        <v>367</v>
      </c>
      <c r="C53" s="217">
        <v>0</v>
      </c>
      <c r="D53" s="217">
        <v>0</v>
      </c>
    </row>
    <row r="54" spans="1:4" ht="25.5" hidden="1">
      <c r="A54" s="211" t="s">
        <v>368</v>
      </c>
      <c r="B54" s="213" t="s">
        <v>391</v>
      </c>
      <c r="C54" s="217">
        <v>0</v>
      </c>
      <c r="D54" s="217">
        <v>0</v>
      </c>
    </row>
    <row r="55" spans="1:4">
      <c r="A55" s="276" t="s">
        <v>370</v>
      </c>
      <c r="B55" s="277"/>
      <c r="C55" s="218">
        <f>C16+C21+C26+C31-C40</f>
        <v>0</v>
      </c>
      <c r="D55" s="218">
        <f>D16+D21+D26+D31-D40</f>
        <v>0</v>
      </c>
    </row>
  </sheetData>
  <mergeCells count="12">
    <mergeCell ref="A10:D10"/>
    <mergeCell ref="I14:I16"/>
    <mergeCell ref="A55:B55"/>
    <mergeCell ref="A12:A13"/>
    <mergeCell ref="B12:B13"/>
    <mergeCell ref="C12:D12"/>
    <mergeCell ref="B8:D8"/>
    <mergeCell ref="B1:D1"/>
    <mergeCell ref="B2:D4"/>
    <mergeCell ref="B5:D5"/>
    <mergeCell ref="B6:D6"/>
    <mergeCell ref="A7:D7"/>
  </mergeCells>
  <phoneticPr fontId="0" type="noConversion"/>
  <pageMargins left="0.38" right="0.47" top="0.78740157480314965" bottom="0.98425196850393704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5"/>
  <sheetViews>
    <sheetView tabSelected="1" workbookViewId="0">
      <selection activeCell="G9" sqref="G9"/>
    </sheetView>
  </sheetViews>
  <sheetFormatPr defaultRowHeight="12.75"/>
  <cols>
    <col min="1" max="1" width="3.140625" style="209" customWidth="1"/>
    <col min="2" max="2" width="38.7109375" style="209" customWidth="1"/>
    <col min="3" max="3" width="18.28515625" style="209" customWidth="1"/>
    <col min="4" max="4" width="20" style="209" customWidth="1"/>
    <col min="5" max="16384" width="9.140625" style="209"/>
  </cols>
  <sheetData>
    <row r="1" spans="1:4" ht="71.25" customHeight="1">
      <c r="A1" s="221"/>
      <c r="B1" s="221"/>
      <c r="C1" s="283" t="s">
        <v>2</v>
      </c>
      <c r="D1" s="283"/>
    </row>
    <row r="2" spans="1:4" ht="27.75" customHeight="1">
      <c r="A2" s="289" t="s">
        <v>395</v>
      </c>
      <c r="B2" s="289"/>
      <c r="C2" s="289"/>
      <c r="D2" s="289"/>
    </row>
    <row r="3" spans="1:4">
      <c r="A3" s="287" t="s">
        <v>252</v>
      </c>
      <c r="B3" s="287"/>
      <c r="C3" s="287"/>
      <c r="D3" s="287"/>
    </row>
    <row r="4" spans="1:4" ht="18.75" customHeight="1">
      <c r="A4" s="290" t="s">
        <v>396</v>
      </c>
      <c r="B4" s="290"/>
      <c r="C4" s="290"/>
      <c r="D4" s="290"/>
    </row>
    <row r="5" spans="1:4">
      <c r="A5" s="222"/>
      <c r="B5" s="222"/>
      <c r="C5" s="222"/>
      <c r="D5" s="138" t="s">
        <v>261</v>
      </c>
    </row>
    <row r="6" spans="1:4" ht="38.25">
      <c r="A6" s="288"/>
      <c r="B6" s="288"/>
      <c r="C6" s="188" t="s">
        <v>378</v>
      </c>
      <c r="D6" s="188" t="s">
        <v>379</v>
      </c>
    </row>
    <row r="7" spans="1:4" ht="18.75" customHeight="1">
      <c r="A7" s="291" t="s">
        <v>389</v>
      </c>
      <c r="B7" s="292"/>
      <c r="C7" s="293">
        <f>SUM(C10:C11)</f>
        <v>0</v>
      </c>
      <c r="D7" s="295">
        <f>SUM(D10:D11)</f>
        <v>0</v>
      </c>
    </row>
    <row r="8" spans="1:4" ht="15.75" customHeight="1">
      <c r="A8" s="297" t="s">
        <v>380</v>
      </c>
      <c r="B8" s="298"/>
      <c r="C8" s="294"/>
      <c r="D8" s="296"/>
    </row>
    <row r="9" spans="1:4" ht="42" customHeight="1">
      <c r="A9" s="188">
        <v>1</v>
      </c>
      <c r="B9" s="223" t="s">
        <v>381</v>
      </c>
      <c r="C9" s="224">
        <v>0</v>
      </c>
      <c r="D9" s="225">
        <v>0</v>
      </c>
    </row>
    <row r="10" spans="1:4" ht="25.5" customHeight="1">
      <c r="A10" s="188">
        <v>2</v>
      </c>
      <c r="B10" s="223" t="s">
        <v>382</v>
      </c>
      <c r="C10" s="226">
        <v>0</v>
      </c>
      <c r="D10" s="226">
        <v>0</v>
      </c>
    </row>
    <row r="11" spans="1:4" ht="28.5" customHeight="1">
      <c r="A11" s="188">
        <v>3</v>
      </c>
      <c r="B11" s="223" t="s">
        <v>383</v>
      </c>
      <c r="C11" s="226">
        <v>0</v>
      </c>
      <c r="D11" s="226">
        <v>0</v>
      </c>
    </row>
    <row r="12" spans="1:4">
      <c r="A12" s="222"/>
      <c r="B12" s="222"/>
      <c r="C12" s="227"/>
      <c r="D12" s="137"/>
    </row>
    <row r="13" spans="1:4">
      <c r="A13" s="287" t="s">
        <v>258</v>
      </c>
      <c r="B13" s="287"/>
      <c r="C13" s="287"/>
      <c r="D13" s="287"/>
    </row>
    <row r="14" spans="1:4">
      <c r="A14" s="228"/>
      <c r="B14" s="228"/>
      <c r="C14" s="228"/>
      <c r="D14" s="228"/>
    </row>
    <row r="15" spans="1:4" ht="27" customHeight="1">
      <c r="A15" s="290" t="s">
        <v>397</v>
      </c>
      <c r="B15" s="290"/>
      <c r="C15" s="290"/>
      <c r="D15" s="290"/>
    </row>
    <row r="16" spans="1:4">
      <c r="A16" s="229"/>
      <c r="B16" s="229"/>
      <c r="C16" s="229"/>
      <c r="D16" s="230" t="s">
        <v>261</v>
      </c>
    </row>
    <row r="17" spans="1:4" ht="12.75" customHeight="1">
      <c r="A17" s="299" t="s">
        <v>384</v>
      </c>
      <c r="B17" s="299"/>
      <c r="C17" s="299"/>
      <c r="D17" s="299"/>
    </row>
    <row r="18" spans="1:4" ht="25.5">
      <c r="A18" s="300"/>
      <c r="B18" s="300"/>
      <c r="C18" s="188" t="s">
        <v>378</v>
      </c>
      <c r="D18" s="188" t="s">
        <v>378</v>
      </c>
    </row>
    <row r="19" spans="1:4">
      <c r="A19" s="300"/>
      <c r="B19" s="300"/>
      <c r="C19" s="188" t="s">
        <v>385</v>
      </c>
      <c r="D19" s="188" t="s">
        <v>388</v>
      </c>
    </row>
    <row r="20" spans="1:4" ht="17.25" customHeight="1">
      <c r="A20" s="301" t="s">
        <v>390</v>
      </c>
      <c r="B20" s="301"/>
      <c r="C20" s="295">
        <f>C23+C24</f>
        <v>0</v>
      </c>
      <c r="D20" s="295">
        <f>D23+D24</f>
        <v>0</v>
      </c>
    </row>
    <row r="21" spans="1:4">
      <c r="A21" s="302" t="s">
        <v>380</v>
      </c>
      <c r="B21" s="302"/>
      <c r="C21" s="296"/>
      <c r="D21" s="296"/>
    </row>
    <row r="22" spans="1:4" ht="38.25">
      <c r="A22" s="188">
        <v>1</v>
      </c>
      <c r="B22" s="223" t="s">
        <v>381</v>
      </c>
      <c r="C22" s="226">
        <v>0</v>
      </c>
      <c r="D22" s="226">
        <v>0</v>
      </c>
    </row>
    <row r="23" spans="1:4" ht="25.5">
      <c r="A23" s="188">
        <v>2</v>
      </c>
      <c r="B23" s="223" t="s">
        <v>382</v>
      </c>
      <c r="C23" s="226">
        <v>0</v>
      </c>
      <c r="D23" s="226">
        <v>0</v>
      </c>
    </row>
    <row r="24" spans="1:4" ht="25.5">
      <c r="A24" s="188">
        <v>3</v>
      </c>
      <c r="B24" s="223" t="s">
        <v>383</v>
      </c>
      <c r="C24" s="226">
        <v>0</v>
      </c>
      <c r="D24" s="226">
        <v>0</v>
      </c>
    </row>
    <row r="25" spans="1:4" hidden="1">
      <c r="A25" s="223"/>
      <c r="B25" s="231"/>
      <c r="C25" s="232"/>
      <c r="D25" s="223"/>
    </row>
    <row r="26" spans="1:4">
      <c r="A26" s="299" t="s">
        <v>386</v>
      </c>
      <c r="B26" s="299"/>
      <c r="C26" s="299"/>
      <c r="D26" s="299"/>
    </row>
    <row r="27" spans="1:4" ht="38.25">
      <c r="A27" s="301"/>
      <c r="B27" s="301"/>
      <c r="C27" s="188" t="s">
        <v>387</v>
      </c>
      <c r="D27" s="188" t="s">
        <v>387</v>
      </c>
    </row>
    <row r="28" spans="1:4">
      <c r="A28" s="301"/>
      <c r="B28" s="301"/>
      <c r="C28" s="188" t="s">
        <v>385</v>
      </c>
      <c r="D28" s="188" t="s">
        <v>388</v>
      </c>
    </row>
    <row r="29" spans="1:4" ht="15.75" customHeight="1">
      <c r="A29" s="301" t="s">
        <v>390</v>
      </c>
      <c r="B29" s="301"/>
      <c r="C29" s="295">
        <f>C32+C33</f>
        <v>0</v>
      </c>
      <c r="D29" s="295">
        <f>D32+D33</f>
        <v>0</v>
      </c>
    </row>
    <row r="30" spans="1:4">
      <c r="A30" s="302" t="s">
        <v>380</v>
      </c>
      <c r="B30" s="302"/>
      <c r="C30" s="296"/>
      <c r="D30" s="296"/>
    </row>
    <row r="31" spans="1:4" ht="37.5" customHeight="1">
      <c r="A31" s="188">
        <v>1</v>
      </c>
      <c r="B31" s="223" t="s">
        <v>381</v>
      </c>
      <c r="C31" s="226">
        <v>0</v>
      </c>
      <c r="D31" s="226">
        <v>0</v>
      </c>
    </row>
    <row r="32" spans="1:4" ht="25.5">
      <c r="A32" s="188">
        <v>2</v>
      </c>
      <c r="B32" s="223" t="s">
        <v>382</v>
      </c>
      <c r="C32" s="226">
        <v>0</v>
      </c>
      <c r="D32" s="226">
        <v>0</v>
      </c>
    </row>
    <row r="33" spans="1:4" ht="30" customHeight="1">
      <c r="A33" s="188">
        <v>3</v>
      </c>
      <c r="B33" s="223" t="s">
        <v>383</v>
      </c>
      <c r="C33" s="226">
        <v>0</v>
      </c>
      <c r="D33" s="226">
        <v>0</v>
      </c>
    </row>
    <row r="34" spans="1:4" ht="15.75">
      <c r="A34" s="233"/>
      <c r="B34" s="233"/>
      <c r="C34" s="233"/>
      <c r="D34" s="233"/>
    </row>
    <row r="35" spans="1:4" ht="15.75">
      <c r="A35" s="234"/>
      <c r="B35" s="234"/>
      <c r="C35" s="234"/>
      <c r="D35" s="234"/>
    </row>
  </sheetData>
  <mergeCells count="23">
    <mergeCell ref="A26:D26"/>
    <mergeCell ref="A27:B28"/>
    <mergeCell ref="A29:B29"/>
    <mergeCell ref="C29:C30"/>
    <mergeCell ref="D29:D30"/>
    <mergeCell ref="A30:B30"/>
    <mergeCell ref="A15:D15"/>
    <mergeCell ref="A17:D17"/>
    <mergeCell ref="A18:B19"/>
    <mergeCell ref="A20:B20"/>
    <mergeCell ref="C20:C21"/>
    <mergeCell ref="D20:D21"/>
    <mergeCell ref="A21:B21"/>
    <mergeCell ref="A13:D13"/>
    <mergeCell ref="A6:B6"/>
    <mergeCell ref="C1:D1"/>
    <mergeCell ref="A2:D2"/>
    <mergeCell ref="A3:D3"/>
    <mergeCell ref="A4:D4"/>
    <mergeCell ref="A7:B7"/>
    <mergeCell ref="C7:C8"/>
    <mergeCell ref="D7:D8"/>
    <mergeCell ref="A8:B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10</vt:i4>
      </vt:variant>
    </vt:vector>
  </HeadingPairs>
  <TitlesOfParts>
    <vt:vector size="23" baseType="lpstr">
      <vt:lpstr>табл1прил5</vt:lpstr>
      <vt:lpstr>табл2прил5</vt:lpstr>
      <vt:lpstr>табл1прил6</vt:lpstr>
      <vt:lpstr>табл2прил 6</vt:lpstr>
      <vt:lpstr>табл1прил7</vt:lpstr>
      <vt:lpstr>табл2прил7</vt:lpstr>
      <vt:lpstr>табл1.1 прил8</vt:lpstr>
      <vt:lpstr>табл1.2 прил8</vt:lpstr>
      <vt:lpstr>табл2.1 прил8</vt:lpstr>
      <vt:lpstr>табл2.2 прил8</vt:lpstr>
      <vt:lpstr>табл1 прил9</vt:lpstr>
      <vt:lpstr>табл2 прил9</vt:lpstr>
      <vt:lpstr>табл 1 и 2 прил10</vt:lpstr>
      <vt:lpstr>табл1прил5!Заголовки_для_печати</vt:lpstr>
      <vt:lpstr>табл1прил7!Заголовки_для_печати</vt:lpstr>
      <vt:lpstr>табл2прил5!Заголовки_для_печати</vt:lpstr>
      <vt:lpstr>табл2прил7!Заголовки_для_печати</vt:lpstr>
      <vt:lpstr>табл1прил5!Область_печати</vt:lpstr>
      <vt:lpstr>табл1прил6!Область_печати</vt:lpstr>
      <vt:lpstr>табл1прил7!Область_печати</vt:lpstr>
      <vt:lpstr>'табл2прил 6'!Область_печати</vt:lpstr>
      <vt:lpstr>табл2прил5!Область_печати</vt:lpstr>
      <vt:lpstr>табл2прил7!Область_печати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Valued Acer Customer</cp:lastModifiedBy>
  <cp:lastPrinted>2015-12-23T06:53:33Z</cp:lastPrinted>
  <dcterms:created xsi:type="dcterms:W3CDTF">2015-10-23T06:56:22Z</dcterms:created>
  <dcterms:modified xsi:type="dcterms:W3CDTF">2015-12-23T06:53:51Z</dcterms:modified>
</cp:coreProperties>
</file>